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CDF2EC4-CDBE-427C-9C87-0CDAD2F66918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28.1. Đất ở " sheetId="12" r:id="rId3"/>
    <sheet name="28.2. Đất TMDV" sheetId="19" r:id="rId4"/>
    <sheet name="28.3. Đất SXPNN " sheetId="20" r:id="rId5"/>
    <sheet name="28.4. Đất NN" sheetId="18" r:id="rId6"/>
  </sheets>
  <externalReferences>
    <externalReference r:id="rId7"/>
  </externalReferences>
  <definedNames>
    <definedName name="_xlnm._FilterDatabase" localSheetId="2" hidden="1">'28.1. Đất ở '!$A$6:$N$63</definedName>
    <definedName name="_xlnm._FilterDatabase" localSheetId="1" hidden="1">'8.2. H. Tràng Định ONT'!$A$5:$R$83</definedName>
    <definedName name="_xlnm.Print_Area" localSheetId="2">'28.1. Đất ở '!$A$1:$J$63</definedName>
    <definedName name="_xlnm.Print_Area" localSheetId="3">'28.2. Đất TMDV'!$A$1:$J$62</definedName>
    <definedName name="_xlnm.Print_Area" localSheetId="4">'28.3. Đất SXPNN '!$A$1:$J$63</definedName>
    <definedName name="_xlnm.Print_Titles" localSheetId="2">'28.1. Đất ở '!$5:$6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20" l="1"/>
  <c r="E57" i="20"/>
  <c r="J57" i="20"/>
  <c r="F56" i="19"/>
  <c r="E56" i="19"/>
  <c r="J56" i="19"/>
  <c r="F57" i="19"/>
  <c r="E57" i="19"/>
  <c r="J57" i="19"/>
  <c r="G57" i="20"/>
  <c r="G56" i="19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7" i="20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" i="19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8" i="12"/>
  <c r="A9" i="12"/>
  <c r="A10" i="12"/>
  <c r="A11" i="12"/>
  <c r="A12" i="12"/>
  <c r="A13" i="12"/>
  <c r="A14" i="12"/>
  <c r="A7" i="12"/>
  <c r="J57" i="12"/>
  <c r="G57" i="12"/>
  <c r="F63" i="20"/>
  <c r="B15" i="18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8" i="20"/>
  <c r="F59" i="20"/>
  <c r="F60" i="20"/>
  <c r="F7" i="20"/>
  <c r="E58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8" i="20"/>
  <c r="E9" i="20"/>
  <c r="E10" i="20"/>
  <c r="E11" i="20"/>
  <c r="E12" i="20"/>
  <c r="E13" i="20"/>
  <c r="E14" i="20"/>
  <c r="E15" i="20"/>
  <c r="E16" i="20"/>
  <c r="E17" i="20"/>
  <c r="E7" i="20"/>
  <c r="I59" i="20"/>
  <c r="H59" i="20"/>
  <c r="G59" i="20"/>
  <c r="J58" i="20"/>
  <c r="G58" i="20"/>
  <c r="H56" i="20"/>
  <c r="G56" i="20"/>
  <c r="J55" i="20"/>
  <c r="H55" i="20"/>
  <c r="G55" i="20"/>
  <c r="J54" i="20"/>
  <c r="H54" i="20"/>
  <c r="G54" i="20"/>
  <c r="J53" i="20"/>
  <c r="H53" i="20"/>
  <c r="G53" i="20"/>
  <c r="J52" i="20"/>
  <c r="I52" i="20"/>
  <c r="H52" i="20"/>
  <c r="G52" i="20"/>
  <c r="J51" i="20"/>
  <c r="I51" i="20"/>
  <c r="H51" i="20"/>
  <c r="G51" i="20"/>
  <c r="J50" i="20"/>
  <c r="I50" i="20"/>
  <c r="H50" i="20"/>
  <c r="G50" i="20"/>
  <c r="J49" i="20"/>
  <c r="I49" i="20"/>
  <c r="H49" i="20"/>
  <c r="G49" i="20"/>
  <c r="J48" i="20"/>
  <c r="I48" i="20"/>
  <c r="H48" i="20"/>
  <c r="G48" i="20"/>
  <c r="J47" i="20"/>
  <c r="I47" i="20"/>
  <c r="H47" i="20"/>
  <c r="G47" i="20"/>
  <c r="J46" i="20"/>
  <c r="I46" i="20"/>
  <c r="H46" i="20"/>
  <c r="G46" i="20"/>
  <c r="J45" i="20"/>
  <c r="H45" i="20"/>
  <c r="G45" i="20"/>
  <c r="J44" i="20"/>
  <c r="H44" i="20"/>
  <c r="G44" i="20"/>
  <c r="J43" i="20"/>
  <c r="I43" i="20"/>
  <c r="H43" i="20"/>
  <c r="G43" i="20"/>
  <c r="J42" i="20"/>
  <c r="I42" i="20"/>
  <c r="H42" i="20"/>
  <c r="G42" i="20"/>
  <c r="J41" i="20"/>
  <c r="I41" i="20"/>
  <c r="H41" i="20"/>
  <c r="G41" i="20"/>
  <c r="J40" i="20"/>
  <c r="I40" i="20"/>
  <c r="H40" i="20"/>
  <c r="G40" i="20"/>
  <c r="J39" i="20"/>
  <c r="I39" i="20"/>
  <c r="H39" i="20"/>
  <c r="G39" i="20"/>
  <c r="J38" i="20"/>
  <c r="I38" i="20"/>
  <c r="H38" i="20"/>
  <c r="G38" i="20"/>
  <c r="J37" i="20"/>
  <c r="I37" i="20"/>
  <c r="H37" i="20"/>
  <c r="G37" i="20"/>
  <c r="J36" i="20"/>
  <c r="I36" i="20"/>
  <c r="H36" i="20"/>
  <c r="G36" i="20"/>
  <c r="J35" i="20"/>
  <c r="I35" i="20"/>
  <c r="H35" i="20"/>
  <c r="G35" i="20"/>
  <c r="J34" i="20"/>
  <c r="I34" i="20"/>
  <c r="H34" i="20"/>
  <c r="G34" i="20"/>
  <c r="J33" i="20"/>
  <c r="I33" i="20"/>
  <c r="H33" i="20"/>
  <c r="G33" i="20"/>
  <c r="J32" i="20"/>
  <c r="I32" i="20"/>
  <c r="H32" i="20"/>
  <c r="G32" i="20"/>
  <c r="J31" i="20"/>
  <c r="I31" i="20"/>
  <c r="H31" i="20"/>
  <c r="G31" i="20"/>
  <c r="J30" i="20"/>
  <c r="I30" i="20"/>
  <c r="H30" i="20"/>
  <c r="G30" i="20"/>
  <c r="J29" i="20"/>
  <c r="I29" i="20"/>
  <c r="H29" i="20"/>
  <c r="G29" i="20"/>
  <c r="J28" i="20"/>
  <c r="I28" i="20"/>
  <c r="H28" i="20"/>
  <c r="G28" i="20"/>
  <c r="J27" i="20"/>
  <c r="I27" i="20"/>
  <c r="H27" i="20"/>
  <c r="G27" i="20"/>
  <c r="J26" i="20"/>
  <c r="I26" i="20"/>
  <c r="H26" i="20"/>
  <c r="G26" i="20"/>
  <c r="J25" i="20"/>
  <c r="I25" i="20"/>
  <c r="H25" i="20"/>
  <c r="G25" i="20"/>
  <c r="J24" i="20"/>
  <c r="I24" i="20"/>
  <c r="H24" i="20"/>
  <c r="G24" i="20"/>
  <c r="J23" i="20"/>
  <c r="I23" i="20"/>
  <c r="H23" i="20"/>
  <c r="G23" i="20"/>
  <c r="J22" i="20"/>
  <c r="I22" i="20"/>
  <c r="H22" i="20"/>
  <c r="G22" i="20"/>
  <c r="J21" i="20"/>
  <c r="I21" i="20"/>
  <c r="H21" i="20"/>
  <c r="G21" i="20"/>
  <c r="J20" i="20"/>
  <c r="I20" i="20"/>
  <c r="H20" i="20"/>
  <c r="G20" i="20"/>
  <c r="J19" i="20"/>
  <c r="I19" i="20"/>
  <c r="H19" i="20"/>
  <c r="G19" i="20"/>
  <c r="J18" i="20"/>
  <c r="I18" i="20"/>
  <c r="H18" i="20"/>
  <c r="G18" i="20"/>
  <c r="J17" i="20"/>
  <c r="I17" i="20"/>
  <c r="H17" i="20"/>
  <c r="G17" i="20"/>
  <c r="J16" i="20"/>
  <c r="I16" i="20"/>
  <c r="H16" i="20"/>
  <c r="G16" i="20"/>
  <c r="J15" i="20"/>
  <c r="I15" i="20"/>
  <c r="H15" i="20"/>
  <c r="G15" i="20"/>
  <c r="J14" i="20"/>
  <c r="I14" i="20"/>
  <c r="H14" i="20"/>
  <c r="G14" i="20"/>
  <c r="J13" i="20"/>
  <c r="I13" i="20"/>
  <c r="H13" i="20"/>
  <c r="G13" i="20"/>
  <c r="J12" i="20"/>
  <c r="I12" i="20"/>
  <c r="H12" i="20"/>
  <c r="G12" i="20"/>
  <c r="J11" i="20"/>
  <c r="I11" i="20"/>
  <c r="H11" i="20"/>
  <c r="G11" i="20"/>
  <c r="J10" i="20"/>
  <c r="I10" i="20"/>
  <c r="H10" i="20"/>
  <c r="G10" i="20"/>
  <c r="J9" i="20"/>
  <c r="I9" i="20"/>
  <c r="H9" i="20"/>
  <c r="G9" i="20"/>
  <c r="J8" i="20"/>
  <c r="I8" i="20"/>
  <c r="H8" i="20"/>
  <c r="G8" i="20"/>
  <c r="J7" i="20"/>
  <c r="I7" i="20"/>
  <c r="H7" i="20"/>
  <c r="G7" i="20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8" i="19"/>
  <c r="F59" i="19"/>
  <c r="F6" i="19"/>
  <c r="F62" i="19"/>
  <c r="E52" i="19"/>
  <c r="E53" i="19"/>
  <c r="E54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7" i="19"/>
  <c r="E8" i="19"/>
  <c r="E9" i="19"/>
  <c r="E10" i="19"/>
  <c r="E11" i="19"/>
  <c r="E12" i="19"/>
  <c r="E13" i="19"/>
  <c r="E6" i="19"/>
  <c r="I58" i="19"/>
  <c r="H58" i="19"/>
  <c r="G58" i="19"/>
  <c r="G57" i="19"/>
  <c r="H55" i="19"/>
  <c r="G55" i="19"/>
  <c r="J54" i="19"/>
  <c r="H54" i="19"/>
  <c r="G54" i="19"/>
  <c r="J53" i="19"/>
  <c r="H53" i="19"/>
  <c r="G53" i="19"/>
  <c r="J52" i="19"/>
  <c r="H52" i="19"/>
  <c r="G52" i="19"/>
  <c r="J51" i="19"/>
  <c r="I51" i="19"/>
  <c r="H51" i="19"/>
  <c r="G51" i="19"/>
  <c r="J50" i="19"/>
  <c r="I50" i="19"/>
  <c r="H50" i="19"/>
  <c r="G50" i="19"/>
  <c r="J49" i="19"/>
  <c r="I49" i="19"/>
  <c r="H49" i="19"/>
  <c r="G49" i="19"/>
  <c r="J48" i="19"/>
  <c r="I48" i="19"/>
  <c r="H48" i="19"/>
  <c r="G48" i="19"/>
  <c r="J47" i="19"/>
  <c r="I47" i="19"/>
  <c r="H47" i="19"/>
  <c r="G47" i="19"/>
  <c r="J46" i="19"/>
  <c r="I46" i="19"/>
  <c r="H46" i="19"/>
  <c r="G46" i="19"/>
  <c r="J45" i="19"/>
  <c r="I45" i="19"/>
  <c r="H45" i="19"/>
  <c r="G45" i="19"/>
  <c r="J44" i="19"/>
  <c r="H44" i="19"/>
  <c r="G44" i="19"/>
  <c r="J43" i="19"/>
  <c r="H43" i="19"/>
  <c r="G43" i="19"/>
  <c r="J42" i="19"/>
  <c r="I42" i="19"/>
  <c r="H42" i="19"/>
  <c r="G42" i="19"/>
  <c r="J41" i="19"/>
  <c r="I41" i="19"/>
  <c r="H41" i="19"/>
  <c r="G41" i="19"/>
  <c r="J40" i="19"/>
  <c r="I40" i="19"/>
  <c r="H40" i="19"/>
  <c r="G40" i="19"/>
  <c r="J39" i="19"/>
  <c r="I39" i="19"/>
  <c r="H39" i="19"/>
  <c r="G39" i="19"/>
  <c r="J38" i="19"/>
  <c r="I38" i="19"/>
  <c r="H38" i="19"/>
  <c r="G38" i="19"/>
  <c r="J37" i="19"/>
  <c r="I37" i="19"/>
  <c r="H37" i="19"/>
  <c r="G37" i="19"/>
  <c r="J36" i="19"/>
  <c r="I36" i="19"/>
  <c r="H36" i="19"/>
  <c r="G36" i="19"/>
  <c r="J35" i="19"/>
  <c r="I35" i="19"/>
  <c r="H35" i="19"/>
  <c r="G35" i="19"/>
  <c r="J34" i="19"/>
  <c r="I34" i="19"/>
  <c r="H34" i="19"/>
  <c r="G34" i="19"/>
  <c r="J33" i="19"/>
  <c r="I33" i="19"/>
  <c r="H33" i="19"/>
  <c r="G33" i="19"/>
  <c r="J32" i="19"/>
  <c r="I32" i="19"/>
  <c r="H32" i="19"/>
  <c r="G32" i="19"/>
  <c r="J31" i="19"/>
  <c r="I31" i="19"/>
  <c r="H31" i="19"/>
  <c r="G31" i="19"/>
  <c r="J30" i="19"/>
  <c r="I30" i="19"/>
  <c r="H30" i="19"/>
  <c r="G30" i="19"/>
  <c r="J29" i="19"/>
  <c r="I29" i="19"/>
  <c r="H29" i="19"/>
  <c r="G29" i="19"/>
  <c r="J28" i="19"/>
  <c r="I28" i="19"/>
  <c r="H28" i="19"/>
  <c r="G28" i="19"/>
  <c r="J27" i="19"/>
  <c r="I27" i="19"/>
  <c r="H27" i="19"/>
  <c r="G27" i="19"/>
  <c r="J26" i="19"/>
  <c r="I26" i="19"/>
  <c r="H26" i="19"/>
  <c r="G26" i="19"/>
  <c r="J25" i="19"/>
  <c r="I25" i="19"/>
  <c r="H25" i="19"/>
  <c r="G25" i="19"/>
  <c r="J24" i="19"/>
  <c r="I24" i="19"/>
  <c r="H24" i="19"/>
  <c r="G24" i="19"/>
  <c r="J23" i="19"/>
  <c r="I23" i="19"/>
  <c r="H23" i="19"/>
  <c r="G23" i="19"/>
  <c r="J22" i="19"/>
  <c r="I22" i="19"/>
  <c r="H22" i="19"/>
  <c r="G22" i="19"/>
  <c r="J21" i="19"/>
  <c r="I21" i="19"/>
  <c r="H21" i="19"/>
  <c r="G21" i="19"/>
  <c r="J20" i="19"/>
  <c r="I20" i="19"/>
  <c r="H20" i="19"/>
  <c r="G20" i="19"/>
  <c r="J19" i="19"/>
  <c r="I19" i="19"/>
  <c r="H19" i="19"/>
  <c r="G19" i="19"/>
  <c r="J18" i="19"/>
  <c r="I18" i="19"/>
  <c r="H18" i="19"/>
  <c r="G18" i="19"/>
  <c r="J17" i="19"/>
  <c r="I17" i="19"/>
  <c r="H17" i="19"/>
  <c r="G17" i="19"/>
  <c r="J16" i="19"/>
  <c r="I16" i="19"/>
  <c r="H16" i="19"/>
  <c r="G16" i="19"/>
  <c r="J15" i="19"/>
  <c r="I15" i="19"/>
  <c r="H15" i="19"/>
  <c r="G15" i="19"/>
  <c r="J14" i="19"/>
  <c r="I14" i="19"/>
  <c r="H14" i="19"/>
  <c r="G14" i="19"/>
  <c r="J13" i="19"/>
  <c r="I13" i="19"/>
  <c r="H13" i="19"/>
  <c r="G13" i="19"/>
  <c r="J12" i="19"/>
  <c r="I12" i="19"/>
  <c r="H12" i="19"/>
  <c r="G12" i="19"/>
  <c r="J11" i="19"/>
  <c r="I11" i="19"/>
  <c r="H11" i="19"/>
  <c r="G11" i="19"/>
  <c r="J10" i="19"/>
  <c r="I10" i="19"/>
  <c r="H10" i="19"/>
  <c r="G10" i="19"/>
  <c r="J9" i="19"/>
  <c r="I9" i="19"/>
  <c r="H9" i="19"/>
  <c r="G9" i="19"/>
  <c r="J8" i="19"/>
  <c r="I8" i="19"/>
  <c r="H8" i="19"/>
  <c r="G8" i="19"/>
  <c r="J7" i="19"/>
  <c r="I7" i="19"/>
  <c r="H7" i="19"/>
  <c r="G7" i="19"/>
  <c r="J6" i="19"/>
  <c r="I6" i="19"/>
  <c r="H6" i="19"/>
  <c r="G6" i="19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8" i="12"/>
  <c r="G10" i="12"/>
  <c r="H10" i="12"/>
  <c r="I10" i="12"/>
  <c r="G11" i="12"/>
  <c r="H11" i="12"/>
  <c r="I11" i="12"/>
  <c r="G12" i="12"/>
  <c r="H12" i="12"/>
  <c r="I12" i="12"/>
  <c r="G13" i="12"/>
  <c r="H13" i="12"/>
  <c r="I13" i="12"/>
  <c r="G14" i="12"/>
  <c r="H14" i="12"/>
  <c r="I14" i="12"/>
  <c r="G15" i="12"/>
  <c r="H15" i="12"/>
  <c r="I15" i="12"/>
  <c r="G16" i="12"/>
  <c r="H16" i="12"/>
  <c r="I16" i="12"/>
  <c r="G17" i="12"/>
  <c r="H17" i="12"/>
  <c r="I17" i="12"/>
  <c r="G18" i="12"/>
  <c r="H18" i="12"/>
  <c r="I18" i="12"/>
  <c r="G19" i="12"/>
  <c r="H19" i="12"/>
  <c r="I19" i="12"/>
  <c r="G20" i="12"/>
  <c r="H20" i="12"/>
  <c r="I20" i="12"/>
  <c r="G21" i="12"/>
  <c r="H21" i="12"/>
  <c r="I21" i="12"/>
  <c r="G22" i="12"/>
  <c r="H22" i="12"/>
  <c r="I22" i="12"/>
  <c r="G23" i="12"/>
  <c r="H23" i="12"/>
  <c r="I23" i="12"/>
  <c r="G24" i="12"/>
  <c r="H24" i="12"/>
  <c r="I24" i="12"/>
  <c r="G25" i="12"/>
  <c r="H25" i="12"/>
  <c r="I25" i="12"/>
  <c r="G26" i="12"/>
  <c r="H26" i="12"/>
  <c r="I26" i="12"/>
  <c r="G27" i="12"/>
  <c r="H27" i="12"/>
  <c r="I27" i="12"/>
  <c r="G28" i="12"/>
  <c r="H28" i="12"/>
  <c r="I28" i="12"/>
  <c r="G29" i="12"/>
  <c r="H29" i="12"/>
  <c r="I29" i="12"/>
  <c r="G30" i="12"/>
  <c r="H30" i="12"/>
  <c r="I30" i="12"/>
  <c r="G31" i="12"/>
  <c r="H31" i="12"/>
  <c r="I31" i="12"/>
  <c r="G32" i="12"/>
  <c r="H32" i="12"/>
  <c r="I32" i="12"/>
  <c r="G33" i="12"/>
  <c r="H33" i="12"/>
  <c r="I33" i="12"/>
  <c r="G34" i="12"/>
  <c r="H34" i="12"/>
  <c r="I34" i="12"/>
  <c r="G35" i="12"/>
  <c r="H35" i="12"/>
  <c r="I35" i="12"/>
  <c r="G36" i="12"/>
  <c r="H36" i="12"/>
  <c r="I36" i="12"/>
  <c r="G37" i="12"/>
  <c r="H37" i="12"/>
  <c r="I37" i="12"/>
  <c r="G38" i="12"/>
  <c r="H38" i="12"/>
  <c r="I38" i="12"/>
  <c r="G39" i="12"/>
  <c r="H39" i="12"/>
  <c r="I39" i="12"/>
  <c r="G40" i="12"/>
  <c r="H40" i="12"/>
  <c r="I40" i="12"/>
  <c r="G41" i="12"/>
  <c r="H41" i="12"/>
  <c r="I41" i="12"/>
  <c r="G42" i="12"/>
  <c r="H42" i="12"/>
  <c r="I42" i="12"/>
  <c r="G43" i="12"/>
  <c r="H43" i="12"/>
  <c r="I43" i="12"/>
  <c r="G44" i="12"/>
  <c r="H44" i="12"/>
  <c r="G45" i="12"/>
  <c r="H45" i="12"/>
  <c r="G46" i="12"/>
  <c r="H46" i="12"/>
  <c r="I46" i="12"/>
  <c r="G47" i="12"/>
  <c r="H47" i="12"/>
  <c r="I47" i="12"/>
  <c r="G48" i="12"/>
  <c r="H48" i="12"/>
  <c r="I48" i="12"/>
  <c r="G49" i="12"/>
  <c r="H49" i="12"/>
  <c r="I49" i="12"/>
  <c r="G50" i="12"/>
  <c r="H50" i="12"/>
  <c r="I50" i="12"/>
  <c r="G51" i="12"/>
  <c r="H51" i="12"/>
  <c r="I51" i="12"/>
  <c r="G52" i="12"/>
  <c r="H52" i="12"/>
  <c r="I52" i="12"/>
  <c r="G53" i="12"/>
  <c r="H53" i="12"/>
  <c r="G54" i="12"/>
  <c r="G55" i="12"/>
  <c r="H55" i="12"/>
  <c r="G56" i="12"/>
  <c r="H56" i="12"/>
  <c r="G58" i="12"/>
  <c r="G59" i="12"/>
  <c r="H59" i="12"/>
  <c r="I59" i="12"/>
  <c r="G8" i="12"/>
  <c r="G9" i="12"/>
  <c r="A9" i="18"/>
  <c r="C8" i="18"/>
  <c r="D8" i="18"/>
  <c r="E8" i="18"/>
  <c r="C14" i="18"/>
  <c r="D14" i="18"/>
  <c r="E14" i="18"/>
  <c r="A15" i="18"/>
  <c r="C20" i="18"/>
  <c r="D20" i="18"/>
  <c r="E20" i="18"/>
  <c r="A21" i="18"/>
  <c r="B21" i="18"/>
  <c r="C26" i="18"/>
  <c r="D26" i="18"/>
  <c r="E26" i="18"/>
  <c r="A27" i="18"/>
  <c r="B27" i="18"/>
  <c r="A33" i="18"/>
  <c r="B33" i="18"/>
  <c r="E33" i="18"/>
  <c r="J7" i="12"/>
  <c r="I7" i="12"/>
  <c r="I8" i="12"/>
  <c r="I9" i="12"/>
  <c r="H7" i="12"/>
  <c r="H8" i="12"/>
  <c r="H9" i="12"/>
  <c r="G7" i="12"/>
  <c r="J7" i="1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I9" i="18"/>
  <c r="J9" i="18"/>
  <c r="K9" i="18"/>
  <c r="I15" i="18"/>
  <c r="J15" i="18"/>
  <c r="K15" i="18"/>
  <c r="I21" i="18"/>
  <c r="J21" i="18"/>
  <c r="K21" i="18"/>
  <c r="I27" i="18"/>
  <c r="J27" i="18"/>
  <c r="K2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<sst xmlns="http://schemas.openxmlformats.org/spreadsheetml/2006/main" count="1565" uniqueCount="788">
  <si>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</si>
  <si>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</si>
  <si>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</si>
  <si>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</si>
  <si>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</si>
  <si>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</si>
  <si>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</si>
  <si>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</si>
  <si>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</si>
  <si>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</si>
  <si>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</si>
  <si>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</si>
  <si>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</si>
  <si>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</si>
  <si>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</si>
  <si>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</si>
  <si>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</si>
  <si>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</si>
  <si>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</si>
  <si>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</si>
  <si>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</si>
  <si>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</si>
  <si>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</si>
  <si>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</si>
  <si>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</si>
  <si>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</si>
  <si>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</si>
  <si>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</si>
  <si>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</si>
  <si>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</si>
  <si>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</si>
  <si>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</si>
  <si>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</si>
  <si>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</si>
  <si>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</si>
  <si>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</si>
  <si>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</si>
  <si>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</si>
  <si>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</si>
  <si>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</si>
  <si>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</si>
  <si>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</si>
  <si>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</si>
  <si>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</si>
  <si>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</si>
  <si>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</si>
  <si>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</si>
  <si>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</si>
  <si>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</si>
  <si>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</si>
  <si>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</si>
  <si>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</si>
  <si>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</si>
  <si>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</si>
  <si>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</si>
  <si>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</si>
  <si>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</si>
  <si>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</si>
  <si>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</si>
  <si>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</si>
  <si>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</si>
  <si>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</si>
  <si>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</si>
  <si>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</si>
  <si>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</si>
  <si>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</si>
  <si>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</si>
  <si>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</si>
  <si>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</si>
  <si>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</si>
  <si>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</si>
  <si>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</si>
  <si>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</si>
  <si>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</si>
  <si>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</si>
  <si>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</si>
  <si>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</si>
  <si>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</si>
  <si>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</si>
  <si>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</si>
  <si>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</si>
  <si>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</si>
  <si>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</si>
  <si>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</si>
  <si>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</si>
  <si>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</si>
  <si>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</si>
  <si>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</si>
  <si>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</si>
  <si>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</si>
  <si>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</si>
  <si>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</si>
  <si>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</si>
  <si>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</si>
  <si>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</si>
  <si>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</si>
  <si>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</si>
  <si>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</si>
  <si>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</si>
  <si>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</si>
  <si>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</si>
  <si>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</si>
  <si>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</si>
  <si>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</si>
  <si>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</si>
  <si>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</si>
  <si>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</si>
  <si>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</si>
  <si>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</si>
  <si>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</si>
  <si>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</si>
  <si>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</si>
  <si>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</si>
  <si>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</si>
  <si>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</si>
  <si>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</si>
  <si>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</si>
  <si>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</si>
  <si>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</si>
  <si>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</si>
  <si>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</si>
  <si>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</si>
  <si>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</si>
  <si>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</si>
  <si>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</si>
  <si>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</si>
  <si>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</si>
  <si>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</si>
  <si>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</si>
  <si>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</si>
  <si>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</si>
  <si>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</si>
  <si>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</si>
  <si>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</si>
  <si>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</si>
  <si>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</si>
  <si>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</si>
  <si>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</si>
  <si>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</si>
  <si>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</si>
  <si>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</si>
  <si>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</si>
  <si>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</si>
  <si>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</si>
  <si>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</si>
  <si>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</si>
  <si>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</si>
  <si>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</si>
  <si>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</si>
  <si>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</si>
  <si>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</si>
  <si>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</si>
  <si>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</si>
  <si>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</si>
  <si>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</si>
  <si>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</si>
  <si>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</si>
  <si>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</si>
  <si>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</si>
  <si>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</si>
  <si>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</si>
  <si>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</si>
  <si>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</si>
  <si>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</si>
  <si>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</si>
  <si>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</si>
  <si>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</si>
  <si>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</si>
  <si>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</si>
  <si>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</si>
  <si>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</si>
  <si>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</si>
  <si>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</si>
  <si>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</si>
  <si>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</si>
  <si>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</si>
  <si>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</si>
  <si>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</si>
  <si>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</si>
  <si>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</si>
  <si>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</si>
  <si>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</si>
  <si>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</si>
  <si>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</si>
  <si>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</si>
  <si>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</si>
  <si>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</si>
  <si>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</si>
  <si>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</si>
  <si>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</si>
  <si>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</si>
  <si>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</si>
  <si>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</si>
  <si>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</si>
  <si>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</si>
  <si>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</si>
  <si>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</si>
  <si>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</si>
  <si>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</si>
  <si>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</si>
  <si>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</si>
  <si>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</si>
  <si>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</si>
  <si>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</si>
  <si>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</si>
  <si>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</si>
  <si>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</si>
  <si>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</si>
  <si>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</si>
  <si>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</si>
  <si>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</si>
  <si>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</si>
  <si>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</si>
  <si>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</si>
  <si>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</si>
  <si>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</si>
  <si>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</si>
  <si>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</si>
  <si>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</si>
  <si>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</si>
  <si>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</si>
  <si>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</si>
  <si>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</si>
  <si>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</si>
  <si>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</si>
  <si>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</si>
  <si>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</si>
  <si>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</si>
  <si>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</si>
  <si>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</si>
  <si>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</si>
  <si>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</si>
  <si>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</si>
  <si>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</si>
  <si>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</si>
  <si>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</si>
  <si>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</si>
  <si>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</si>
  <si>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</si>
  <si>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</si>
  <si>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</si>
  <si>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</si>
  <si>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</si>
  <si>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</si>
  <si>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</si>
  <si>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</si>
  <si>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</si>
  <si>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</si>
  <si>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</si>
  <si>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</si>
  <si>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</si>
  <si>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</si>
  <si>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</si>
  <si>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</si>
  <si>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</si>
  <si>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</si>
  <si>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</si>
  <si>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</si>
  <si>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</si>
  <si>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</si>
  <si>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</si>
  <si>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</si>
  <si>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</si>
  <si>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</si>
  <si>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</si>
  <si>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</si>
  <si>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</si>
  <si>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</si>
  <si>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</si>
  <si>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</si>
  <si>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</si>
  <si>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</si>
  <si>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</si>
  <si>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</si>
  <si>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</si>
  <si>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</si>
  <si>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</si>
  <si>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</si>
  <si>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</si>
  <si>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</si>
  <si>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</si>
  <si>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</si>
  <si>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</si>
  <si>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</si>
  <si>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</si>
  <si>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</si>
  <si>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</si>
  <si>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</si>
  <si>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</si>
  <si>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</si>
  <si>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</si>
  <si>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</si>
  <si>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</si>
  <si>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</si>
  <si>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</si>
  <si>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</si>
  <si>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</si>
  <si>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</si>
  <si>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</si>
  <si>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</si>
  <si>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</si>
  <si>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</si>
  <si>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</si>
  <si>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</si>
  <si>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</si>
  <si>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</si>
  <si>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</si>
  <si>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</si>
  <si>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</si>
  <si>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</si>
  <si>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</si>
  <si>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</si>
  <si>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</si>
  <si>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</si>
  <si>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</si>
  <si>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</si>
  <si>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</si>
  <si>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</si>
  <si>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</si>
  <si>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</si>
  <si>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</si>
  <si>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</si>
  <si>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</si>
  <si>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</si>
  <si>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</si>
  <si>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</si>
  <si>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</si>
  <si>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</si>
  <si>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</si>
  <si>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</si>
  <si>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</si>
  <si>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</si>
  <si>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</si>
  <si>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</si>
  <si>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</si>
  <si>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</si>
  <si>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</si>
  <si>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</si>
  <si>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</si>
  <si>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</si>
  <si>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</si>
  <si>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</si>
  <si>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</si>
  <si>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</si>
  <si>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</si>
  <si>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</si>
  <si>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</si>
  <si>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</si>
  <si>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</si>
  <si>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</si>
  <si>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</si>
  <si>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</si>
  <si>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</si>
  <si>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</si>
  <si>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</si>
  <si>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</si>
  <si>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</si>
  <si>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</si>
  <si>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</si>
  <si>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</si>
  <si>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</si>
  <si>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</si>
  <si>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</si>
  <si>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</si>
  <si>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</si>
  <si>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</si>
  <si>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</si>
  <si>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</si>
  <si>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</si>
  <si>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</si>
  <si>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</si>
  <si>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</si>
  <si>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</si>
  <si>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</si>
  <si>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</si>
  <si>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</si>
  <si>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</si>
  <si>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</si>
  <si>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</si>
  <si>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</si>
  <si>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</si>
  <si>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</si>
  <si>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</si>
  <si>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</si>
  <si>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</si>
  <si>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</si>
  <si>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</si>
  <si>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</si>
  <si>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</si>
  <si>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</si>
  <si>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</si>
  <si>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</si>
  <si>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</si>
  <si>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</si>
  <si>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</si>
  <si>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</si>
  <si>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</si>
  <si>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</si>
  <si>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</si>
  <si>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</si>
  <si>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</si>
  <si>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</si>
  <si>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</si>
  <si>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</si>
  <si>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</si>
  <si>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</si>
  <si>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</si>
  <si>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</si>
  <si>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</si>
  <si>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</si>
  <si>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</si>
  <si>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</si>
  <si>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</si>
  <si>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</si>
  <si>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</si>
  <si>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</si>
  <si>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</si>
  <si>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</si>
  <si>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</si>
  <si>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</si>
  <si>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</si>
  <si>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</si>
  <si>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</si>
  <si>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</si>
  <si>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</si>
  <si>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</si>
  <si>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</si>
  <si>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</si>
  <si>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</si>
  <si>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</si>
  <si>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</si>
  <si>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</si>
  <si>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</si>
  <si>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</si>
  <si>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</si>
  <si>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</si>
  <si>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</si>
  <si>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</si>
  <si>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</si>
  <si>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</si>
  <si>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</si>
  <si>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</si>
  <si>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</si>
  <si>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</si>
  <si>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</si>
  <si>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</si>
  <si>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</si>
  <si>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</si>
  <si>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</si>
  <si>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</si>
  <si>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</si>
  <si>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</si>
  <si>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</si>
  <si>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</si>
  <si>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</si>
  <si>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</si>
  <si>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</si>
  <si>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</si>
  <si>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</si>
  <si>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</si>
  <si>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</si>
  <si>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</si>
  <si>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</si>
  <si>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</si>
  <si>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</si>
  <si>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</si>
  <si>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</si>
  <si>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</si>
  <si>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</si>
  <si>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</si>
  <si>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</si>
  <si>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</si>
  <si>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</si>
  <si>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</si>
  <si>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</si>
  <si>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</si>
  <si>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</si>
  <si>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</si>
  <si>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</si>
  <si>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</si>
  <si>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</si>
  <si>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</si>
  <si>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</si>
  <si>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</si>
  <si>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</si>
  <si>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</si>
  <si>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</si>
  <si>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</si>
  <si>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</si>
  <si>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</si>
  <si>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</si>
  <si>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</si>
  <si>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</si>
  <si>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</si>
  <si>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</si>
  <si>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</si>
  <si>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</si>
  <si>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</si>
  <si>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</si>
  <si>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</si>
  <si>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</si>
  <si>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</si>
  <si>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</si>
  <si>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</si>
  <si>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</si>
  <si>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</si>
  <si>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</si>
  <si>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</si>
  <si>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</si>
  <si>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</si>
  <si>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</si>
  <si>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</si>
  <si>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</si>
  <si>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</si>
  <si>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</si>
  <si>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</si>
  <si>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</si>
  <si>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</si>
  <si>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</si>
  <si>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</si>
  <si>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</si>
  <si>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</si>
  <si>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</si>
  <si>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</si>
  <si>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</si>
  <si>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</si>
  <si>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</si>
  <si>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</si>
  <si>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</si>
  <si>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</si>
  <si>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</si>
  <si>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</si>
  <si>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</si>
  <si>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</si>
  <si>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</si>
  <si>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</si>
  <si>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</si>
  <si>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</si>
  <si>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</si>
  <si>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</si>
  <si>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</si>
  <si>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</si>
  <si>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</si>
  <si>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</si>
  <si>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</si>
  <si>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</si>
  <si>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</si>
  <si>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</si>
  <si>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</si>
  <si>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</si>
  <si>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</si>
  <si>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</si>
  <si>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</si>
  <si>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</si>
  <si>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</si>
  <si>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</si>
  <si>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</si>
  <si>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</si>
  <si>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</si>
  <si>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</si>
  <si>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</si>
  <si>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</si>
  <si>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</si>
  <si>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</si>
  <si>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</si>
  <si>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</si>
  <si>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</si>
  <si>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</si>
  <si>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</si>
  <si>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</si>
  <si>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</si>
  <si>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</si>
  <si>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</si>
  <si>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</si>
  <si>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</si>
  <si>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</si>
  <si>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</si>
  <si>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</si>
  <si>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</si>
  <si>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</si>
  <si>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</si>
  <si>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</si>
  <si>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</si>
  <si>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</si>
  <si>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</si>
  <si>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</si>
  <si>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</si>
  <si>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</si>
  <si>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</si>
  <si>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</si>
  <si>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</si>
  <si>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</si>
  <si>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</si>
  <si>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</si>
  <si>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</si>
  <si>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</si>
  <si>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</si>
  <si>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</si>
  <si>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</si>
  <si>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</si>
  <si>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</si>
  <si>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</si>
  <si>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</si>
  <si>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</si>
  <si>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</si>
  <si>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</si>
  <si>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</si>
  <si>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</si>
  <si>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</si>
  <si>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</si>
  <si>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</si>
  <si>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</si>
  <si>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</si>
  <si>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</si>
  <si>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</si>
  <si>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</si>
  <si>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</si>
  <si>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</si>
  <si>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</si>
  <si>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</si>
  <si>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</si>
  <si>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</si>
  <si>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</si>
  <si>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</si>
  <si>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</si>
  <si>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</si>
  <si>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</si>
  <si>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</si>
  <si>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</si>
  <si>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</si>
  <si>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</si>
  <si>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</si>
  <si>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</si>
  <si>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</si>
  <si>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</si>
  <si>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</si>
  <si>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</si>
  <si>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</si>
  <si>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</si>
  <si>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</si>
  <si>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</si>
  <si>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</si>
  <si>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</si>
  <si>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</si>
  <si>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</si>
  <si>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</si>
  <si>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</si>
  <si>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</si>
  <si>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</si>
  <si>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</si>
  <si>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Khu vực còn lại</t>
  </si>
  <si>
    <t>Giá đất tư vấn đề xuất</t>
  </si>
  <si>
    <t>Giá đất theo BGĐ cũ</t>
  </si>
  <si>
    <t>-</t>
  </si>
  <si>
    <t>Đường Lương Văn Tri (đoạn 01)</t>
  </si>
  <si>
    <t>Ngã ba gặp đường Hoàng Văn Thụ (Khu VI)</t>
  </si>
  <si>
    <t>Ngã tư cắt đường 13 tháng 10 (khu I)</t>
  </si>
  <si>
    <t>Đường 13 tháng 10 (đoạn 02)</t>
  </si>
  <si>
    <t>Ngõ 01, đường 13 tháng 10</t>
  </si>
  <si>
    <t>Ngõ 01, đường 13 tháng 10 (đường bám mặt chợ)</t>
  </si>
  <si>
    <t>Đoạn bám mặt chợ</t>
  </si>
  <si>
    <t>Đường Hàng Dã (đoạn 01)</t>
  </si>
  <si>
    <t>Ngã ba gặp đường Lương Văn Tri (khu II)</t>
  </si>
  <si>
    <t>Cống nước ranh giới giữa khu II và khu III (tim cống)</t>
  </si>
  <si>
    <t>Đường Hoàng Văn Thụ (đoạn 03)</t>
  </si>
  <si>
    <t>Ngã ba gặp đường Lương Văn Tri (ranh giới giữa khu II và khu VI)</t>
  </si>
  <si>
    <t>Ngõ rẽ vào Trường THPT Văn Lãng (tim đường ngõ)</t>
  </si>
  <si>
    <t>Đường Hoàng Văn Thụ (đoạn 02)</t>
  </si>
  <si>
    <t>Cầu khu IV, trên đường Hoàng Văn Thụ (tim cầu)</t>
  </si>
  <si>
    <t>Đường 13 tháng 10 (đoạn 01)</t>
  </si>
  <si>
    <t>Ngã tư gặp đường Hoàng Văn Thụ (khu IV)</t>
  </si>
  <si>
    <t>Đường Hàng Dã (đoạn 02)</t>
  </si>
  <si>
    <t>Gặp đường Hoàng Văn Thụ (khu III)</t>
  </si>
  <si>
    <t>Đường Khu Ga</t>
  </si>
  <si>
    <t>Từ Trung tâm VH-TT và Truyền thông huyện</t>
  </si>
  <si>
    <t>Ngã 3 gặp đường 13 tháng 10 (khu IV)</t>
  </si>
  <si>
    <t>Đường Lương Văn Tri (đoạn 02)</t>
  </si>
  <si>
    <t>Đoạn đường sát Bưu Điện Văn Lãng</t>
  </si>
  <si>
    <t>Ngã ba gặp đường Hoàng Văn Thụ (Khu 4)</t>
  </si>
  <si>
    <t>Ngã ba gặp đường Khu Ga (Khu 4)</t>
  </si>
  <si>
    <t>Đường Hoàng Văn Thụ (đoạn 04)</t>
  </si>
  <si>
    <t>Ngã ba rẽ vào Trường THPT Văn Lãng (tim đường ngõ)</t>
  </si>
  <si>
    <t>Ngã ba rẽ lên Kéo Cù (tim đường ngõ)</t>
  </si>
  <si>
    <t>Đường Bản Tích (đoạn 01</t>
  </si>
  <si>
    <t>Ngã ba nối sang Ngõ 07, đường Hoàng Văn Thụ (đường qua ngầm)</t>
  </si>
  <si>
    <t>Đường 13 tháng 10 (đoạn 03)</t>
  </si>
  <si>
    <t>Hết đất Trụ sở Điện lực Văn Lãng</t>
  </si>
  <si>
    <t>Đường Hoàng Văn Thụ (đoạn 05)</t>
  </si>
  <si>
    <t>Đến hết địa giới thị trấn Na Sầm</t>
  </si>
  <si>
    <t>Ngõ 01, đường Hàng Dã (Sau TT VH&amp;TT huyện Văn Lãng</t>
  </si>
  <si>
    <t>Cuối ngõ (giáp đất trường Tiểu học thị trấn)</t>
  </si>
  <si>
    <t>Ngõ 01, đường Hoàng Văn Thụ</t>
  </si>
  <si>
    <t>Đến Cổng trường THPT Văn Lãng</t>
  </si>
  <si>
    <t>Ngõ 08, đường Lương Văn Tri (khu I)</t>
  </si>
  <si>
    <t>Đường Hoàng Văn Thụ (đoạn 01)</t>
  </si>
  <si>
    <t>Đầu cầu khu IV, trên đường Hoàng Văn Thụ (tim cầu)</t>
  </si>
  <si>
    <t>Đường Bản Tích (đoạn 02)</t>
  </si>
  <si>
    <t>Ngã ba Nhà thờ cũ</t>
  </si>
  <si>
    <t>Hết đất Trụ sở Xí nghiệp khai thác công trình Thuỷ Lợi</t>
  </si>
  <si>
    <t>Ngõ 07, đường Hoàng Văn Thụ (đoạn 01)</t>
  </si>
  <si>
    <t>Ngã 3 đầu ngõ</t>
  </si>
  <si>
    <t>Miếu Cốc Lải</t>
  </si>
  <si>
    <t>Ngõ 07, đường Hoàng Văn Thụ (đoạn 02)</t>
  </si>
  <si>
    <t>Hết xóm Cốc Lải</t>
  </si>
  <si>
    <t>Đoạn nối đường Bản Tích với ngõ 07, đường Hoàng Văn Thụ (đường qua ngầm)</t>
  </si>
  <si>
    <t>Ngã ba gặp đường Bản Tích</t>
  </si>
  <si>
    <t>Ngã ba gặp ngõ 07, đường Hoàng Văn Thụ</t>
  </si>
  <si>
    <t>Cuối đường 13 tháng 10</t>
  </si>
  <si>
    <t>Đường bê tông vòng quanh ao Thuỷ nông</t>
  </si>
  <si>
    <t>Đường Bản Tích (đoạn 03)</t>
  </si>
  <si>
    <t>Đường lên Nhà văn hóa thôn Bản Tích; cầu Bản Tích (tim cầu)</t>
  </si>
  <si>
    <t>Đường Bản Tích (đoạn 04)</t>
  </si>
  <si>
    <t>Cầu Bản Tích (tim cầu)</t>
  </si>
  <si>
    <t>Đi về phía Bắc hết thôn Bản Tích</t>
  </si>
  <si>
    <t>Ngõ 03, đường Hoàng Văn Thụ cạnh Nhà khách UBND huyện Văn Lãng (đoạn 01)</t>
  </si>
  <si>
    <t>Đầu ngõ (Nhà khách UBND huyện Văn Lãng)</t>
  </si>
  <si>
    <t>Theo đường bê tông chính hết mét thứ 120</t>
  </si>
  <si>
    <t>Ngõ 03, đường Hoàng Văn Thụ cạnh Nhà khách UBND huyện Văn Lãng (đoạn 02)</t>
  </si>
  <si>
    <t>Mét thứ 121</t>
  </si>
  <si>
    <t>Cuối ngõ (ngã ba Nhà thờ cũ)</t>
  </si>
  <si>
    <t>Ngõ 05, đường Hoàng Văn Thụ (gần Cây xăng thôn Thâm Cun)</t>
  </si>
  <si>
    <t>Ngõ 03, đường Hoàng Văn Thụ</t>
  </si>
  <si>
    <t>Đầu ngõ 3</t>
  </si>
  <si>
    <t>Trạm bảo vệ thực vật</t>
  </si>
  <si>
    <t>Ngõ 07, đường Hoàng Văn Thụ (thôn Thâm Cun)</t>
  </si>
  <si>
    <t>Đường Quốc lộ 4A (đoạn 9)</t>
  </si>
  <si>
    <t>Mốc ranh giới cũ TT Na Sầm - xã Hoàng Việt</t>
  </si>
  <si>
    <t>Ngã ba đường rẽ vào khu 6 (Lũng Cùng)</t>
  </si>
  <si>
    <t>Đường Quốc lộ 4A (đoạn 10)</t>
  </si>
  <si>
    <t>Hết địa phận thị trấn Na Sầm</t>
  </si>
  <si>
    <t>Đường Thâm Mè - Khun Slam</t>
  </si>
  <si>
    <t>Giao với đường Na Sầm - Na Hình</t>
  </si>
  <si>
    <t>Đường Na Sầm - Na Hình (đoạn 1)</t>
  </si>
  <si>
    <t>Ngã ba gốc Gạo</t>
  </si>
  <si>
    <t>Giao với đường Thâm Mè - Khun Slam + 300m</t>
  </si>
  <si>
    <t>Đường tỉnh 232 (đoạn 1)</t>
  </si>
  <si>
    <t>Đầu cầu Na Sầm</t>
  </si>
  <si>
    <t>Trạm hạ thế Tân Hội</t>
  </si>
  <si>
    <t>Đường tỉnh 232 (đoạn 2)</t>
  </si>
  <si>
    <t>Đỉnh dốc ngã tư Kéo Van (rẽ vào bãi xử lý rác Tân Lang)</t>
  </si>
  <si>
    <t>Đường Na Sầm - Na Hình (đoạn 2)</t>
  </si>
  <si>
    <t>Mốc ranh giới TT Na Sầm - xã Thanh Long</t>
  </si>
  <si>
    <t>Khu dân cư Ao Cạn</t>
  </si>
  <si>
    <t>Khu Đô thị phía Nam thị trấn</t>
  </si>
  <si>
    <t>Đường nội bộ Khu dân cư khu 2 Na Sầm</t>
  </si>
  <si>
    <t>Ngõ vào khu 9</t>
  </si>
  <si>
    <t>cuối thôn Nà Chà</t>
  </si>
  <si>
    <t>Ngõ thâm mè (ao thâm mè)</t>
  </si>
  <si>
    <t>Ngõ vào khu 6 (đường vào Lũng Cùng)</t>
  </si>
  <si>
    <t>Đường Kéo Cù</t>
  </si>
  <si>
    <t>Ngã ba</t>
  </si>
  <si>
    <t>Hết địa phận thị trấn (theo tờ bản đồ địa chính số 39 thị trấn Na Sầm)</t>
  </si>
  <si>
    <t>Đường Quốc lộ 4A (đoạn 11)</t>
  </si>
  <si>
    <t>Thôn Nà Tềnh (Cột cây số Km 12)</t>
  </si>
  <si>
    <t>Đường Quốc lộ 4A (đoạn 12)</t>
  </si>
  <si>
    <t>Thôn Nà Tềnh ( Cột cây số Km 12)</t>
  </si>
  <si>
    <t>Khu tái định cư xã Hoàng Việt</t>
  </si>
  <si>
    <t>ĐH.16</t>
  </si>
  <si>
    <t>Đầu ngõ đi thôn Pò Pheo</t>
  </si>
  <si>
    <t>hết xóm Cốc Hắt</t>
  </si>
  <si>
    <t>Đường ĐH.19</t>
  </si>
  <si>
    <t xml:space="preserve">Bắt đầu địa phận xã Hoàng Việt </t>
  </si>
  <si>
    <t xml:space="preserve">hết thôn Nà Phai </t>
  </si>
  <si>
    <t>Đường vào UBND xã An Hùng cũ</t>
  </si>
  <si>
    <t>Hết 200m</t>
  </si>
  <si>
    <t>Đường Quốc lộ 4A (đoạn 13)</t>
  </si>
  <si>
    <t>Ngã ba (Pác Lùng Hu)</t>
  </si>
  <si>
    <t>Đường rẽ vào Nghĩa trang liệt sỹ huyện Văn Lãng</t>
  </si>
  <si>
    <t>ĐT.229</t>
  </si>
  <si>
    <t>Ngã ba Vũng Lài</t>
  </si>
  <si>
    <t>hết địa giới xã Bắc Hùng cũ</t>
  </si>
  <si>
    <t xml:space="preserve">Tên đơn vị hành chính </t>
  </si>
  <si>
    <t>28. Xã Na Sầm</t>
  </si>
  <si>
    <r>
      <t>Quốc lộ 4A</t>
    </r>
    <r>
      <rPr>
        <sz val="12"/>
        <color rgb="FFFF0000"/>
        <rFont val="Times New Roman"/>
        <family val="1"/>
      </rPr>
      <t>(Ngã ba rẽ vào UBND xã An Hùng cũ)</t>
    </r>
  </si>
  <si>
    <r>
      <t xml:space="preserve">Hết địa phận xã Hoàng Việt </t>
    </r>
    <r>
      <rPr>
        <sz val="12"/>
        <color rgb="FFFF0000"/>
        <rFont val="Times New Roman"/>
        <family val="1"/>
      </rPr>
      <t>giáp xã Tân Mỹ</t>
    </r>
  </si>
  <si>
    <r>
      <t xml:space="preserve">Mốc ranh giới xã Hoàng Việt - </t>
    </r>
    <r>
      <rPr>
        <sz val="12"/>
        <color rgb="FFFF0000"/>
        <rFont val="Times New Roman"/>
        <family val="1"/>
      </rPr>
      <t>TT Na Sầm</t>
    </r>
  </si>
  <si>
    <r>
      <t xml:space="preserve">Bắt đầu địa phận </t>
    </r>
    <r>
      <rPr>
        <sz val="12"/>
        <color rgb="FFFF0000"/>
        <rFont val="Times New Roman"/>
        <family val="1"/>
      </rPr>
      <t>thị trấn Na Sầm</t>
    </r>
    <r>
      <rPr>
        <sz val="12"/>
        <color rgb="FF000000"/>
        <rFont val="Times New Roman"/>
        <family val="1"/>
      </rPr>
      <t xml:space="preserve"> (hướng Tràng Định - Tp.Lạng Sơn)</t>
    </r>
  </si>
  <si>
    <r>
      <t xml:space="preserve">Cầu gần </t>
    </r>
    <r>
      <rPr>
        <sz val="12"/>
        <color rgb="FFFF0000"/>
        <rFont val="Times New Roman"/>
        <family val="1"/>
      </rPr>
      <t>UBND Thị trấn Na Sầm</t>
    </r>
    <r>
      <rPr>
        <sz val="12"/>
        <color rgb="FF000000"/>
        <rFont val="Times New Roman"/>
        <family val="1"/>
      </rPr>
      <t xml:space="preserve"> (đầu cầu phía Tây)</t>
    </r>
  </si>
  <si>
    <r>
      <t xml:space="preserve">Cầu gần </t>
    </r>
    <r>
      <rPr>
        <sz val="12"/>
        <color rgb="FFFF0000"/>
        <rFont val="Times New Roman"/>
        <family val="1"/>
      </rPr>
      <t>UBND Thị trấn Na Sầm (đầu cầu phía đông)</t>
    </r>
  </si>
  <si>
    <r>
      <t xml:space="preserve">Hết địa phận </t>
    </r>
    <r>
      <rPr>
        <sz val="12"/>
        <color rgb="FFFF0000"/>
        <rFont val="Times New Roman"/>
        <family val="1"/>
      </rPr>
      <t xml:space="preserve">thị trấn Na Sầm </t>
    </r>
    <r>
      <rPr>
        <sz val="12"/>
        <color rgb="FF000000"/>
        <rFont val="Times New Roman"/>
        <family val="1"/>
      </rPr>
      <t>(sang xã Tân Lang)</t>
    </r>
  </si>
  <si>
    <t>Xã Na Sầm</t>
  </si>
  <si>
    <t xml:space="preserve">BẢNG 28.1: BẢNG GIÁ ĐẤT Ở </t>
  </si>
  <si>
    <t xml:space="preserve">BẢNG 28.2: BẢNG GIÁ ĐẤT THƯƠNG MẠI DỊCH VỤ </t>
  </si>
  <si>
    <t>BẢNG 28.4: BẢNG GIÁ ĐẤT NÔNG NGHIỆP</t>
  </si>
  <si>
    <t>Khu vực còn lại (Các vị trí không quy định giá)</t>
  </si>
  <si>
    <t xml:space="preserve">Ghi chú: Các vị trí (Vị trí 2, vị trí 3) không có mức giá thì áp dụng theo bảng giá đất các khu vực còn lại </t>
  </si>
  <si>
    <t>Ghi chú: Các vị trí (Vị trí 2, vị trí 3) không có mức giá thì áp dụng theo bảng giá đất các khu vực còn lại</t>
  </si>
  <si>
    <t>BẢNG 28.3: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</si>
</sst>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5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</cellXfs>
  <cellStyles count="5">
    <cellStyle name="Comma" xfId="2" builtinId="3"/>
    <cellStyle name="Hyperlink" xfId="1" builtinId="8"/>
    <cellStyle name="Hyperlink 2" xfId="4" xr:uid="{00000000-0005-0000-0000-000002000000}"/>
    <cellStyle name="Normal" xfId="0" builtinId="0"/>
    <cellStyle name="Normal 31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x14ac:dyDescent="0.3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ht="31.2" x14ac:dyDescent="0.3">
      <c r="A4" s="90" t="s">
        <v>2</v>
      </c>
      <c r="B4" s="90" t="s">
        <v>3</v>
      </c>
      <c r="C4" s="90" t="s">
        <v>4</v>
      </c>
      <c r="D4" s="90" t="s">
        <v>5</v>
      </c>
      <c r="E4" s="90"/>
      <c r="F4" s="90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1" t="s">
        <v>9</v>
      </c>
      <c r="P4" s="90" t="s">
        <v>10</v>
      </c>
      <c r="Q4" s="90" t="s">
        <v>11</v>
      </c>
      <c r="R4" s="90" t="s">
        <v>12</v>
      </c>
    </row>
    <row r="5" spans="1:18" x14ac:dyDescent="0.3">
      <c r="A5" s="90"/>
      <c r="B5" s="90"/>
      <c r="C5" s="90"/>
      <c r="D5" s="33" t="s">
        <v>13</v>
      </c>
      <c r="E5" s="33" t="s">
        <v>14</v>
      </c>
      <c r="F5" s="90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2"/>
      <c r="P5" s="90"/>
      <c r="Q5" s="90"/>
      <c r="R5" s="90"/>
    </row>
    <row r="6" spans="1:18" customFormat="1" x14ac:dyDescent="0.3">
      <c r="A6" s="90" t="s">
        <v>20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3" t="s">
        <v>95</v>
      </c>
      <c r="E22" s="93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3" t="s">
        <v>108</v>
      </c>
      <c r="E25" s="93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3" t="s">
        <v>112</v>
      </c>
      <c r="E26" s="93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3" t="s">
        <v>122</v>
      </c>
      <c r="E28" s="93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3" t="s">
        <v>126</v>
      </c>
      <c r="E29" s="93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3" t="s">
        <v>204</v>
      </c>
      <c r="D49" s="93"/>
      <c r="E49" s="93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4" t="s">
        <v>207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6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100" t="s">
        <v>210</v>
      </c>
      <c r="C56" s="100"/>
      <c r="D56" s="100"/>
      <c r="E56" s="100"/>
      <c r="F56" s="100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101" t="s">
        <v>212</v>
      </c>
      <c r="D57" s="101" t="s">
        <v>213</v>
      </c>
      <c r="E57" s="101" t="s">
        <v>214</v>
      </c>
      <c r="F57" s="101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2"/>
      <c r="D58" s="102"/>
      <c r="E58" s="102"/>
      <c r="F58" s="102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7" t="s">
        <v>219</v>
      </c>
      <c r="D60" s="98"/>
      <c r="E60" s="98"/>
      <c r="F60" s="9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7" t="s">
        <v>221</v>
      </c>
      <c r="D61" s="98"/>
      <c r="E61" s="98"/>
      <c r="F61" s="9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8" t="s">
        <v>222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x14ac:dyDescent="0.3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18" ht="31.2" x14ac:dyDescent="0.3">
      <c r="A4" s="109" t="s">
        <v>2</v>
      </c>
      <c r="B4" s="109" t="s">
        <v>3</v>
      </c>
      <c r="C4" s="109" t="s">
        <v>223</v>
      </c>
      <c r="D4" s="109" t="s">
        <v>5</v>
      </c>
      <c r="E4" s="109"/>
      <c r="F4" s="90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0" t="s">
        <v>9</v>
      </c>
      <c r="P4" s="109" t="s">
        <v>10</v>
      </c>
      <c r="Q4" s="109" t="s">
        <v>11</v>
      </c>
      <c r="R4" s="109" t="s">
        <v>12</v>
      </c>
    </row>
    <row r="5" spans="1:18" x14ac:dyDescent="0.3">
      <c r="A5" s="109"/>
      <c r="B5" s="109"/>
      <c r="C5" s="109"/>
      <c r="D5" s="34" t="s">
        <v>13</v>
      </c>
      <c r="E5" s="34" t="s">
        <v>14</v>
      </c>
      <c r="F5" s="90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0"/>
      <c r="P5" s="109"/>
      <c r="Q5" s="109"/>
      <c r="R5" s="109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7" t="s">
        <v>401</v>
      </c>
      <c r="D45" s="107"/>
      <c r="E45" s="107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7" t="s">
        <v>407</v>
      </c>
      <c r="D47" s="107"/>
      <c r="E47" s="107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7" t="s">
        <v>415</v>
      </c>
      <c r="D50" s="107"/>
      <c r="E50" s="107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7" t="s">
        <v>449</v>
      </c>
      <c r="D58" s="107"/>
      <c r="E58" s="107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7" t="s">
        <v>474</v>
      </c>
      <c r="D63" s="107"/>
      <c r="E63" s="107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7" t="s">
        <v>485</v>
      </c>
      <c r="D66" s="107"/>
      <c r="E66" s="107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7" t="s">
        <v>501</v>
      </c>
      <c r="D70" s="107"/>
      <c r="E70" s="107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7" t="s">
        <v>543</v>
      </c>
      <c r="D78" s="107"/>
      <c r="E78" s="107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7" t="s">
        <v>546</v>
      </c>
      <c r="D79" s="107"/>
      <c r="E79" s="107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7" t="s">
        <v>559</v>
      </c>
      <c r="D82" s="107"/>
      <c r="E82" s="107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3" t="s">
        <v>601</v>
      </c>
      <c r="E93" s="103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3" t="s">
        <v>607</v>
      </c>
      <c r="E95" s="103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3" t="s">
        <v>613</v>
      </c>
      <c r="E97" s="103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4" t="s">
        <v>619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6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100" t="s">
        <v>210</v>
      </c>
      <c r="C106" s="100"/>
      <c r="D106" s="100"/>
      <c r="E106" s="100"/>
      <c r="F106" s="100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101" t="s">
        <v>212</v>
      </c>
      <c r="D107" s="101" t="s">
        <v>213</v>
      </c>
      <c r="E107" s="101" t="s">
        <v>214</v>
      </c>
      <c r="F107" s="101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2"/>
      <c r="D108" s="102"/>
      <c r="E108" s="102"/>
      <c r="F108" s="102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7" t="s">
        <v>219</v>
      </c>
      <c r="D110" s="98"/>
      <c r="E110" s="98"/>
      <c r="F110" s="99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7" t="s">
        <v>221</v>
      </c>
      <c r="D111" s="98"/>
      <c r="E111" s="98"/>
      <c r="F111" s="99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7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H54" sqref="H54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0" customFormat="1" ht="16.2" x14ac:dyDescent="0.3">
      <c r="A2" s="110" t="s">
        <v>772</v>
      </c>
      <c r="B2" s="110"/>
      <c r="C2" s="61"/>
      <c r="D2" s="61"/>
      <c r="E2" s="62"/>
      <c r="F2" s="62"/>
      <c r="G2" s="111"/>
      <c r="H2" s="111"/>
    </row>
    <row r="3" spans="1:10" x14ac:dyDescent="0.3">
      <c r="A3" s="88" t="s">
        <v>781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x14ac:dyDescent="0.3">
      <c r="A4" s="89" t="s">
        <v>1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30.45" customHeight="1" x14ac:dyDescent="0.3">
      <c r="A5" s="90" t="s">
        <v>2</v>
      </c>
      <c r="B5" s="90" t="s">
        <v>4</v>
      </c>
      <c r="C5" s="90" t="s">
        <v>5</v>
      </c>
      <c r="D5" s="90"/>
      <c r="E5" s="10" t="s">
        <v>652</v>
      </c>
      <c r="F5" s="114" t="s">
        <v>651</v>
      </c>
      <c r="G5" s="114"/>
      <c r="H5" s="114"/>
      <c r="I5" s="114"/>
      <c r="J5" s="90" t="s">
        <v>627</v>
      </c>
    </row>
    <row r="6" spans="1:10" x14ac:dyDescent="0.3">
      <c r="A6" s="90"/>
      <c r="B6" s="90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0"/>
    </row>
    <row r="7" spans="1:10" ht="33.6" customHeight="1" x14ac:dyDescent="0.3">
      <c r="A7" s="1">
        <f>ROW()-6</f>
        <v>1</v>
      </c>
      <c r="B7" s="82" t="s">
        <v>654</v>
      </c>
      <c r="C7" s="82" t="s">
        <v>655</v>
      </c>
      <c r="D7" s="82" t="s">
        <v>656</v>
      </c>
      <c r="E7" s="81">
        <v>11250000</v>
      </c>
      <c r="F7" s="79">
        <v>11870000</v>
      </c>
      <c r="G7" s="3">
        <f t="shared" ref="G7:G9" si="0">+F7*0.6</f>
        <v>7122000</v>
      </c>
      <c r="H7" s="3">
        <f t="shared" ref="H7:H9" si="1">+F7*0.4</f>
        <v>4748000</v>
      </c>
      <c r="I7" s="3">
        <f t="shared" ref="I7:I9" si="2">F7*0.2</f>
        <v>2374000</v>
      </c>
      <c r="J7" s="7">
        <f t="shared" ref="J7:J58" si="3">+F7/E7</f>
        <v>1.0551111111111111</v>
      </c>
    </row>
    <row r="8" spans="1:10" ht="31.2" x14ac:dyDescent="0.3">
      <c r="A8" s="1">
        <f t="shared" ref="A8:A60" si="4">ROW()-6</f>
        <v>2</v>
      </c>
      <c r="B8" s="82" t="s">
        <v>657</v>
      </c>
      <c r="C8" s="82" t="s">
        <v>777</v>
      </c>
      <c r="D8" s="82" t="s">
        <v>658</v>
      </c>
      <c r="E8" s="81">
        <v>11250000</v>
      </c>
      <c r="F8" s="79">
        <v>11970000</v>
      </c>
      <c r="G8" s="3">
        <f t="shared" si="0"/>
        <v>7182000</v>
      </c>
      <c r="H8" s="3">
        <f t="shared" si="1"/>
        <v>4788000</v>
      </c>
      <c r="I8" s="3">
        <f t="shared" si="2"/>
        <v>2394000</v>
      </c>
      <c r="J8" s="7">
        <f t="shared" si="3"/>
        <v>1.0640000000000001</v>
      </c>
    </row>
    <row r="9" spans="1:10" ht="31.2" x14ac:dyDescent="0.3">
      <c r="A9" s="1">
        <f t="shared" si="4"/>
        <v>3</v>
      </c>
      <c r="B9" s="82" t="s">
        <v>659</v>
      </c>
      <c r="C9" s="120" t="s">
        <v>660</v>
      </c>
      <c r="D9" s="120"/>
      <c r="E9" s="81">
        <v>10500000</v>
      </c>
      <c r="F9" s="79">
        <v>10650000</v>
      </c>
      <c r="G9" s="3">
        <f t="shared" si="0"/>
        <v>6390000</v>
      </c>
      <c r="H9" s="3">
        <f t="shared" si="1"/>
        <v>4260000</v>
      </c>
      <c r="I9" s="3">
        <f t="shared" si="2"/>
        <v>2130000</v>
      </c>
      <c r="J9" s="7">
        <f t="shared" si="3"/>
        <v>1.0142857142857142</v>
      </c>
    </row>
    <row r="10" spans="1:10" ht="31.2" x14ac:dyDescent="0.3">
      <c r="A10" s="1">
        <f t="shared" si="4"/>
        <v>4</v>
      </c>
      <c r="B10" s="82" t="s">
        <v>661</v>
      </c>
      <c r="C10" s="82" t="s">
        <v>662</v>
      </c>
      <c r="D10" s="82" t="s">
        <v>663</v>
      </c>
      <c r="E10" s="81">
        <v>9300000</v>
      </c>
      <c r="F10" s="79">
        <v>10170000</v>
      </c>
      <c r="G10" s="3">
        <f t="shared" ref="G10:G59" si="5">+F10*0.6</f>
        <v>6102000</v>
      </c>
      <c r="H10" s="3">
        <f t="shared" ref="H10:H59" si="6">+F10*0.4</f>
        <v>4068000</v>
      </c>
      <c r="I10" s="3">
        <f t="shared" ref="I10:I59" si="7">F10*0.2</f>
        <v>2034000</v>
      </c>
      <c r="J10" s="7">
        <f t="shared" si="3"/>
        <v>1.0935483870967742</v>
      </c>
    </row>
    <row r="11" spans="1:10" ht="46.8" x14ac:dyDescent="0.3">
      <c r="A11" s="1">
        <f t="shared" si="4"/>
        <v>5</v>
      </c>
      <c r="B11" s="82" t="s">
        <v>664</v>
      </c>
      <c r="C11" s="82" t="s">
        <v>665</v>
      </c>
      <c r="D11" s="82" t="s">
        <v>666</v>
      </c>
      <c r="E11" s="81">
        <v>9000000</v>
      </c>
      <c r="F11" s="79">
        <v>10470000</v>
      </c>
      <c r="G11" s="3">
        <f t="shared" si="5"/>
        <v>6282000</v>
      </c>
      <c r="H11" s="3">
        <f t="shared" si="6"/>
        <v>4188000</v>
      </c>
      <c r="I11" s="3">
        <f t="shared" si="7"/>
        <v>2094000</v>
      </c>
      <c r="J11" s="7">
        <f t="shared" si="3"/>
        <v>1.1633333333333333</v>
      </c>
    </row>
    <row r="12" spans="1:10" ht="46.8" x14ac:dyDescent="0.3">
      <c r="A12" s="1">
        <f t="shared" si="4"/>
        <v>6</v>
      </c>
      <c r="B12" s="82" t="s">
        <v>667</v>
      </c>
      <c r="C12" s="82" t="s">
        <v>668</v>
      </c>
      <c r="D12" s="82" t="s">
        <v>665</v>
      </c>
      <c r="E12" s="81">
        <v>9300000</v>
      </c>
      <c r="F12" s="79">
        <v>10860000</v>
      </c>
      <c r="G12" s="3">
        <f t="shared" si="5"/>
        <v>6516000</v>
      </c>
      <c r="H12" s="3">
        <f t="shared" si="6"/>
        <v>4344000</v>
      </c>
      <c r="I12" s="3">
        <f t="shared" si="7"/>
        <v>2172000</v>
      </c>
      <c r="J12" s="7">
        <f t="shared" si="3"/>
        <v>1.167741935483871</v>
      </c>
    </row>
    <row r="13" spans="1:10" ht="31.2" x14ac:dyDescent="0.3">
      <c r="A13" s="1">
        <f t="shared" si="4"/>
        <v>7</v>
      </c>
      <c r="B13" s="82" t="s">
        <v>669</v>
      </c>
      <c r="C13" s="82" t="s">
        <v>670</v>
      </c>
      <c r="D13" s="82" t="s">
        <v>778</v>
      </c>
      <c r="E13" s="81">
        <v>8400000</v>
      </c>
      <c r="F13" s="79">
        <v>9490000</v>
      </c>
      <c r="G13" s="3">
        <f t="shared" si="5"/>
        <v>5694000</v>
      </c>
      <c r="H13" s="3">
        <f t="shared" si="6"/>
        <v>3796000</v>
      </c>
      <c r="I13" s="3">
        <f t="shared" si="7"/>
        <v>1898000</v>
      </c>
      <c r="J13" s="7">
        <f t="shared" si="3"/>
        <v>1.1297619047619047</v>
      </c>
    </row>
    <row r="14" spans="1:10" ht="31.2" x14ac:dyDescent="0.3">
      <c r="A14" s="1">
        <f t="shared" si="4"/>
        <v>8</v>
      </c>
      <c r="B14" s="82" t="s">
        <v>671</v>
      </c>
      <c r="C14" s="82" t="s">
        <v>663</v>
      </c>
      <c r="D14" s="82" t="s">
        <v>672</v>
      </c>
      <c r="E14" s="81">
        <v>9000000</v>
      </c>
      <c r="F14" s="79">
        <v>10380000</v>
      </c>
      <c r="G14" s="3">
        <f t="shared" si="5"/>
        <v>6228000</v>
      </c>
      <c r="H14" s="3">
        <f t="shared" si="6"/>
        <v>4152000</v>
      </c>
      <c r="I14" s="3">
        <f t="shared" si="7"/>
        <v>2076000</v>
      </c>
      <c r="J14" s="7">
        <f t="shared" si="3"/>
        <v>1.1533333333333333</v>
      </c>
    </row>
    <row r="15" spans="1:10" ht="31.2" x14ac:dyDescent="0.3">
      <c r="A15" s="1">
        <f t="shared" si="4"/>
        <v>9</v>
      </c>
      <c r="B15" s="82" t="s">
        <v>673</v>
      </c>
      <c r="C15" s="82" t="s">
        <v>674</v>
      </c>
      <c r="D15" s="82" t="s">
        <v>675</v>
      </c>
      <c r="E15" s="81">
        <v>7200000</v>
      </c>
      <c r="F15" s="79">
        <v>7810000</v>
      </c>
      <c r="G15" s="3">
        <f t="shared" si="5"/>
        <v>4686000</v>
      </c>
      <c r="H15" s="3">
        <f t="shared" si="6"/>
        <v>3124000</v>
      </c>
      <c r="I15" s="3">
        <f t="shared" si="7"/>
        <v>1562000</v>
      </c>
      <c r="J15" s="7">
        <f t="shared" si="3"/>
        <v>1.0847222222222221</v>
      </c>
    </row>
    <row r="16" spans="1:10" ht="31.2" x14ac:dyDescent="0.3">
      <c r="A16" s="1">
        <f t="shared" si="4"/>
        <v>10</v>
      </c>
      <c r="B16" s="82" t="s">
        <v>676</v>
      </c>
      <c r="C16" s="82" t="s">
        <v>656</v>
      </c>
      <c r="D16" s="82" t="s">
        <v>779</v>
      </c>
      <c r="E16" s="81">
        <v>7200000</v>
      </c>
      <c r="F16" s="79">
        <v>7640000</v>
      </c>
      <c r="G16" s="3">
        <f t="shared" si="5"/>
        <v>4584000</v>
      </c>
      <c r="H16" s="3">
        <f t="shared" si="6"/>
        <v>3056000</v>
      </c>
      <c r="I16" s="3">
        <f t="shared" si="7"/>
        <v>1528000</v>
      </c>
      <c r="J16" s="7">
        <f t="shared" si="3"/>
        <v>1.0611111111111111</v>
      </c>
    </row>
    <row r="17" spans="1:10" ht="31.2" x14ac:dyDescent="0.3">
      <c r="A17" s="1">
        <f t="shared" si="4"/>
        <v>11</v>
      </c>
      <c r="B17" s="82" t="s">
        <v>677</v>
      </c>
      <c r="C17" s="82" t="s">
        <v>678</v>
      </c>
      <c r="D17" s="82" t="s">
        <v>679</v>
      </c>
      <c r="E17" s="81">
        <v>7200000</v>
      </c>
      <c r="F17" s="79">
        <v>7730000</v>
      </c>
      <c r="G17" s="3">
        <f t="shared" si="5"/>
        <v>4638000</v>
      </c>
      <c r="H17" s="3">
        <f t="shared" si="6"/>
        <v>3092000</v>
      </c>
      <c r="I17" s="3">
        <f t="shared" si="7"/>
        <v>1546000</v>
      </c>
      <c r="J17" s="7">
        <f t="shared" si="3"/>
        <v>1.0736111111111111</v>
      </c>
    </row>
    <row r="18" spans="1:10" ht="46.8" x14ac:dyDescent="0.3">
      <c r="A18" s="1">
        <f t="shared" si="4"/>
        <v>12</v>
      </c>
      <c r="B18" s="82" t="s">
        <v>680</v>
      </c>
      <c r="C18" s="82" t="s">
        <v>681</v>
      </c>
      <c r="D18" s="82" t="s">
        <v>682</v>
      </c>
      <c r="E18" s="81">
        <v>6600000</v>
      </c>
      <c r="F18" s="79">
        <v>6830000</v>
      </c>
      <c r="G18" s="3">
        <f t="shared" si="5"/>
        <v>4098000</v>
      </c>
      <c r="H18" s="3">
        <f t="shared" si="6"/>
        <v>2732000</v>
      </c>
      <c r="I18" s="3">
        <f t="shared" si="7"/>
        <v>1366000</v>
      </c>
      <c r="J18" s="7">
        <f t="shared" si="3"/>
        <v>1.0348484848484849</v>
      </c>
    </row>
    <row r="19" spans="1:10" ht="46.8" x14ac:dyDescent="0.3">
      <c r="A19" s="1">
        <f t="shared" si="4"/>
        <v>13</v>
      </c>
      <c r="B19" s="82" t="s">
        <v>683</v>
      </c>
      <c r="C19" s="82" t="s">
        <v>670</v>
      </c>
      <c r="D19" s="82" t="s">
        <v>684</v>
      </c>
      <c r="E19" s="81">
        <v>6600000</v>
      </c>
      <c r="F19" s="79">
        <v>6880000</v>
      </c>
      <c r="G19" s="3">
        <f t="shared" si="5"/>
        <v>4128000</v>
      </c>
      <c r="H19" s="3">
        <f t="shared" si="6"/>
        <v>2752000</v>
      </c>
      <c r="I19" s="3">
        <f t="shared" si="7"/>
        <v>1376000</v>
      </c>
      <c r="J19" s="7">
        <f t="shared" si="3"/>
        <v>1.0424242424242425</v>
      </c>
    </row>
    <row r="20" spans="1:10" ht="31.2" x14ac:dyDescent="0.3">
      <c r="A20" s="1">
        <f t="shared" si="4"/>
        <v>14</v>
      </c>
      <c r="B20" s="82" t="s">
        <v>685</v>
      </c>
      <c r="C20" s="82" t="s">
        <v>658</v>
      </c>
      <c r="D20" s="82" t="s">
        <v>686</v>
      </c>
      <c r="E20" s="81">
        <v>6600000</v>
      </c>
      <c r="F20" s="79">
        <v>6900000</v>
      </c>
      <c r="G20" s="3">
        <f t="shared" si="5"/>
        <v>4140000</v>
      </c>
      <c r="H20" s="3">
        <f t="shared" si="6"/>
        <v>2760000</v>
      </c>
      <c r="I20" s="3">
        <f t="shared" si="7"/>
        <v>1380000</v>
      </c>
      <c r="J20" s="7">
        <f t="shared" si="3"/>
        <v>1.0454545454545454</v>
      </c>
    </row>
    <row r="21" spans="1:10" ht="31.2" x14ac:dyDescent="0.3">
      <c r="A21" s="1">
        <f t="shared" si="4"/>
        <v>15</v>
      </c>
      <c r="B21" s="82" t="s">
        <v>687</v>
      </c>
      <c r="C21" s="82" t="s">
        <v>682</v>
      </c>
      <c r="D21" s="83" t="s">
        <v>688</v>
      </c>
      <c r="E21" s="81">
        <v>4800000</v>
      </c>
      <c r="F21" s="79">
        <v>5690000</v>
      </c>
      <c r="G21" s="3">
        <f t="shared" si="5"/>
        <v>3414000</v>
      </c>
      <c r="H21" s="3">
        <f t="shared" si="6"/>
        <v>2276000</v>
      </c>
      <c r="I21" s="3">
        <f t="shared" si="7"/>
        <v>1138000</v>
      </c>
      <c r="J21" s="7">
        <f t="shared" si="3"/>
        <v>1.1854166666666666</v>
      </c>
    </row>
    <row r="22" spans="1:10" ht="46.8" x14ac:dyDescent="0.3">
      <c r="A22" s="1">
        <f t="shared" si="4"/>
        <v>16</v>
      </c>
      <c r="B22" s="82" t="s">
        <v>689</v>
      </c>
      <c r="C22" s="82" t="s">
        <v>116</v>
      </c>
      <c r="D22" s="82" t="s">
        <v>690</v>
      </c>
      <c r="E22" s="81">
        <v>4500000</v>
      </c>
      <c r="F22" s="79">
        <v>4640000</v>
      </c>
      <c r="G22" s="3">
        <f t="shared" si="5"/>
        <v>2784000</v>
      </c>
      <c r="H22" s="3">
        <f t="shared" si="6"/>
        <v>1856000</v>
      </c>
      <c r="I22" s="3">
        <f t="shared" si="7"/>
        <v>928000</v>
      </c>
      <c r="J22" s="7">
        <f t="shared" si="3"/>
        <v>1.0311111111111111</v>
      </c>
    </row>
    <row r="23" spans="1:10" ht="31.2" x14ac:dyDescent="0.3">
      <c r="A23" s="1">
        <f t="shared" si="4"/>
        <v>17</v>
      </c>
      <c r="B23" s="82" t="s">
        <v>691</v>
      </c>
      <c r="C23" s="82" t="s">
        <v>116</v>
      </c>
      <c r="D23" s="82" t="s">
        <v>692</v>
      </c>
      <c r="E23" s="81">
        <v>3900000</v>
      </c>
      <c r="F23" s="79">
        <v>4300000</v>
      </c>
      <c r="G23" s="3">
        <f t="shared" si="5"/>
        <v>2580000</v>
      </c>
      <c r="H23" s="3">
        <f t="shared" si="6"/>
        <v>1720000</v>
      </c>
      <c r="I23" s="3">
        <f t="shared" si="7"/>
        <v>860000</v>
      </c>
      <c r="J23" s="7">
        <f t="shared" si="3"/>
        <v>1.1025641025641026</v>
      </c>
    </row>
    <row r="24" spans="1:10" ht="31.2" x14ac:dyDescent="0.3">
      <c r="A24" s="1">
        <f t="shared" si="4"/>
        <v>18</v>
      </c>
      <c r="B24" s="82" t="s">
        <v>693</v>
      </c>
      <c r="C24" s="82" t="s">
        <v>116</v>
      </c>
      <c r="D24" s="82" t="s">
        <v>117</v>
      </c>
      <c r="E24" s="81">
        <v>3900000</v>
      </c>
      <c r="F24" s="79">
        <v>4090000</v>
      </c>
      <c r="G24" s="3">
        <f t="shared" si="5"/>
        <v>2454000</v>
      </c>
      <c r="H24" s="3">
        <f t="shared" si="6"/>
        <v>1636000</v>
      </c>
      <c r="I24" s="3">
        <f t="shared" si="7"/>
        <v>818000</v>
      </c>
      <c r="J24" s="7">
        <f t="shared" si="3"/>
        <v>1.0487179487179488</v>
      </c>
    </row>
    <row r="25" spans="1:10" ht="46.8" x14ac:dyDescent="0.3">
      <c r="A25" s="1">
        <f t="shared" si="4"/>
        <v>19</v>
      </c>
      <c r="B25" s="82" t="s">
        <v>694</v>
      </c>
      <c r="C25" s="82" t="s">
        <v>776</v>
      </c>
      <c r="D25" s="82" t="s">
        <v>695</v>
      </c>
      <c r="E25" s="81">
        <v>3150000</v>
      </c>
      <c r="F25" s="79">
        <v>3870000</v>
      </c>
      <c r="G25" s="3">
        <f t="shared" si="5"/>
        <v>2322000</v>
      </c>
      <c r="H25" s="3">
        <f t="shared" si="6"/>
        <v>1548000</v>
      </c>
      <c r="I25" s="3">
        <f t="shared" si="7"/>
        <v>774000</v>
      </c>
      <c r="J25" s="7">
        <f t="shared" si="3"/>
        <v>1.2285714285714286</v>
      </c>
    </row>
    <row r="26" spans="1:10" ht="46.8" x14ac:dyDescent="0.3">
      <c r="A26" s="1">
        <f t="shared" si="4"/>
        <v>20</v>
      </c>
      <c r="B26" s="82" t="s">
        <v>696</v>
      </c>
      <c r="C26" s="82" t="s">
        <v>684</v>
      </c>
      <c r="D26" s="82" t="s">
        <v>697</v>
      </c>
      <c r="E26" s="81">
        <v>3750000</v>
      </c>
      <c r="F26" s="79">
        <v>4100000</v>
      </c>
      <c r="G26" s="3">
        <f t="shared" si="5"/>
        <v>2460000</v>
      </c>
      <c r="H26" s="3">
        <f t="shared" si="6"/>
        <v>1640000</v>
      </c>
      <c r="I26" s="3">
        <f t="shared" si="7"/>
        <v>820000</v>
      </c>
      <c r="J26" s="7">
        <f t="shared" si="3"/>
        <v>1.0933333333333333</v>
      </c>
    </row>
    <row r="27" spans="1:10" ht="46.8" x14ac:dyDescent="0.3">
      <c r="A27" s="1">
        <f t="shared" si="4"/>
        <v>21</v>
      </c>
      <c r="B27" s="82" t="s">
        <v>685</v>
      </c>
      <c r="C27" s="82" t="s">
        <v>686</v>
      </c>
      <c r="D27" s="82" t="s">
        <v>698</v>
      </c>
      <c r="E27" s="81">
        <v>2400000</v>
      </c>
      <c r="F27" s="79">
        <v>2670000</v>
      </c>
      <c r="G27" s="3">
        <f t="shared" si="5"/>
        <v>1602000</v>
      </c>
      <c r="H27" s="3">
        <f t="shared" si="6"/>
        <v>1068000</v>
      </c>
      <c r="I27" s="3">
        <f t="shared" si="7"/>
        <v>534000</v>
      </c>
      <c r="J27" s="7">
        <f t="shared" si="3"/>
        <v>1.1125</v>
      </c>
    </row>
    <row r="28" spans="1:10" ht="31.2" x14ac:dyDescent="0.3">
      <c r="A28" s="1">
        <f t="shared" si="4"/>
        <v>22</v>
      </c>
      <c r="B28" s="82" t="s">
        <v>699</v>
      </c>
      <c r="C28" s="82" t="s">
        <v>700</v>
      </c>
      <c r="D28" s="82" t="s">
        <v>701</v>
      </c>
      <c r="E28" s="81">
        <v>2100000</v>
      </c>
      <c r="F28" s="79">
        <v>2290000</v>
      </c>
      <c r="G28" s="3">
        <f t="shared" si="5"/>
        <v>1374000</v>
      </c>
      <c r="H28" s="3">
        <f t="shared" si="6"/>
        <v>916000</v>
      </c>
      <c r="I28" s="3">
        <f t="shared" si="7"/>
        <v>458000</v>
      </c>
      <c r="J28" s="7">
        <f t="shared" si="3"/>
        <v>1.0904761904761904</v>
      </c>
    </row>
    <row r="29" spans="1:10" ht="31.2" x14ac:dyDescent="0.3">
      <c r="A29" s="1">
        <f t="shared" si="4"/>
        <v>23</v>
      </c>
      <c r="B29" s="82" t="s">
        <v>702</v>
      </c>
      <c r="C29" s="82" t="s">
        <v>701</v>
      </c>
      <c r="D29" s="82" t="s">
        <v>703</v>
      </c>
      <c r="E29" s="81">
        <v>1500000</v>
      </c>
      <c r="F29" s="79">
        <v>1850000</v>
      </c>
      <c r="G29" s="3">
        <f t="shared" si="5"/>
        <v>1110000</v>
      </c>
      <c r="H29" s="3">
        <f t="shared" si="6"/>
        <v>740000</v>
      </c>
      <c r="I29" s="3">
        <f t="shared" si="7"/>
        <v>370000</v>
      </c>
      <c r="J29" s="7">
        <f t="shared" si="3"/>
        <v>1.2333333333333334</v>
      </c>
    </row>
    <row r="30" spans="1:10" ht="46.8" x14ac:dyDescent="0.3">
      <c r="A30" s="1">
        <f t="shared" si="4"/>
        <v>24</v>
      </c>
      <c r="B30" s="82" t="s">
        <v>704</v>
      </c>
      <c r="C30" s="82" t="s">
        <v>705</v>
      </c>
      <c r="D30" s="82" t="s">
        <v>706</v>
      </c>
      <c r="E30" s="81">
        <v>2100000</v>
      </c>
      <c r="F30" s="79">
        <v>2290000</v>
      </c>
      <c r="G30" s="3">
        <f t="shared" si="5"/>
        <v>1374000</v>
      </c>
      <c r="H30" s="3">
        <f t="shared" si="6"/>
        <v>916000</v>
      </c>
      <c r="I30" s="3">
        <f t="shared" si="7"/>
        <v>458000</v>
      </c>
      <c r="J30" s="7">
        <f t="shared" si="3"/>
        <v>1.0904761904761904</v>
      </c>
    </row>
    <row r="31" spans="1:10" ht="31.2" x14ac:dyDescent="0.3">
      <c r="A31" s="1">
        <f t="shared" si="4"/>
        <v>25</v>
      </c>
      <c r="B31" s="82" t="s">
        <v>707</v>
      </c>
      <c r="C31" s="82" t="s">
        <v>708</v>
      </c>
      <c r="D31" s="82"/>
      <c r="E31" s="81">
        <v>2100000</v>
      </c>
      <c r="F31" s="79">
        <v>2320000</v>
      </c>
      <c r="G31" s="3">
        <f t="shared" si="5"/>
        <v>1392000</v>
      </c>
      <c r="H31" s="3">
        <f t="shared" si="6"/>
        <v>928000</v>
      </c>
      <c r="I31" s="3">
        <f t="shared" si="7"/>
        <v>464000</v>
      </c>
      <c r="J31" s="7">
        <f t="shared" si="3"/>
        <v>1.1047619047619048</v>
      </c>
    </row>
    <row r="32" spans="1:10" ht="46.8" x14ac:dyDescent="0.3">
      <c r="A32" s="1">
        <f t="shared" si="4"/>
        <v>26</v>
      </c>
      <c r="B32" s="82" t="s">
        <v>709</v>
      </c>
      <c r="C32" s="82" t="s">
        <v>697</v>
      </c>
      <c r="D32" s="82" t="s">
        <v>710</v>
      </c>
      <c r="E32" s="81">
        <v>2100000</v>
      </c>
      <c r="F32" s="79">
        <v>2410000</v>
      </c>
      <c r="G32" s="3">
        <f t="shared" si="5"/>
        <v>1446000</v>
      </c>
      <c r="H32" s="3">
        <f t="shared" si="6"/>
        <v>964000</v>
      </c>
      <c r="I32" s="3">
        <f t="shared" si="7"/>
        <v>482000</v>
      </c>
      <c r="J32" s="7">
        <f t="shared" si="3"/>
        <v>1.1476190476190475</v>
      </c>
    </row>
    <row r="33" spans="1:10" ht="31.2" x14ac:dyDescent="0.3">
      <c r="A33" s="1">
        <f t="shared" si="4"/>
        <v>27</v>
      </c>
      <c r="B33" s="82" t="s">
        <v>711</v>
      </c>
      <c r="C33" s="82" t="s">
        <v>712</v>
      </c>
      <c r="D33" s="82" t="s">
        <v>713</v>
      </c>
      <c r="E33" s="81">
        <v>1500000</v>
      </c>
      <c r="F33" s="80">
        <v>1970000</v>
      </c>
      <c r="G33" s="3">
        <f t="shared" si="5"/>
        <v>1182000</v>
      </c>
      <c r="H33" s="3">
        <f t="shared" si="6"/>
        <v>788000</v>
      </c>
      <c r="I33" s="3">
        <f t="shared" si="7"/>
        <v>394000</v>
      </c>
      <c r="J33" s="7">
        <f t="shared" si="3"/>
        <v>1.3133333333333332</v>
      </c>
    </row>
    <row r="34" spans="1:10" ht="46.8" x14ac:dyDescent="0.3">
      <c r="A34" s="1">
        <f t="shared" si="4"/>
        <v>28</v>
      </c>
      <c r="B34" s="82" t="s">
        <v>714</v>
      </c>
      <c r="C34" s="82" t="s">
        <v>715</v>
      </c>
      <c r="D34" s="82" t="s">
        <v>716</v>
      </c>
      <c r="E34" s="81">
        <v>2400000</v>
      </c>
      <c r="F34" s="79">
        <v>2760000</v>
      </c>
      <c r="G34" s="3">
        <f t="shared" si="5"/>
        <v>1656000</v>
      </c>
      <c r="H34" s="3">
        <f t="shared" si="6"/>
        <v>1104000</v>
      </c>
      <c r="I34" s="3">
        <f t="shared" si="7"/>
        <v>552000</v>
      </c>
      <c r="J34" s="7">
        <f t="shared" si="3"/>
        <v>1.1499999999999999</v>
      </c>
    </row>
    <row r="35" spans="1:10" ht="46.8" x14ac:dyDescent="0.3">
      <c r="A35" s="1">
        <f t="shared" si="4"/>
        <v>29</v>
      </c>
      <c r="B35" s="82" t="s">
        <v>717</v>
      </c>
      <c r="C35" s="82" t="s">
        <v>718</v>
      </c>
      <c r="D35" s="82" t="s">
        <v>719</v>
      </c>
      <c r="E35" s="81">
        <v>1650000</v>
      </c>
      <c r="F35" s="79">
        <v>1730000</v>
      </c>
      <c r="G35" s="3">
        <f t="shared" si="5"/>
        <v>1038000</v>
      </c>
      <c r="H35" s="3">
        <f t="shared" si="6"/>
        <v>692000</v>
      </c>
      <c r="I35" s="3">
        <f t="shared" si="7"/>
        <v>346000</v>
      </c>
      <c r="J35" s="7">
        <f t="shared" si="3"/>
        <v>1.0484848484848486</v>
      </c>
    </row>
    <row r="36" spans="1:10" ht="46.8" x14ac:dyDescent="0.3">
      <c r="A36" s="1">
        <f t="shared" si="4"/>
        <v>30</v>
      </c>
      <c r="B36" s="82" t="s">
        <v>720</v>
      </c>
      <c r="C36" s="82" t="s">
        <v>116</v>
      </c>
      <c r="D36" s="82" t="s">
        <v>117</v>
      </c>
      <c r="E36" s="81">
        <v>1650000</v>
      </c>
      <c r="F36" s="79">
        <v>1710000</v>
      </c>
      <c r="G36" s="3">
        <f t="shared" si="5"/>
        <v>1026000</v>
      </c>
      <c r="H36" s="3">
        <f t="shared" si="6"/>
        <v>684000</v>
      </c>
      <c r="I36" s="3">
        <f t="shared" si="7"/>
        <v>342000</v>
      </c>
      <c r="J36" s="7">
        <f t="shared" si="3"/>
        <v>1.0363636363636364</v>
      </c>
    </row>
    <row r="37" spans="1:10" ht="31.2" x14ac:dyDescent="0.3">
      <c r="A37" s="1">
        <f t="shared" si="4"/>
        <v>31</v>
      </c>
      <c r="B37" s="82" t="s">
        <v>721</v>
      </c>
      <c r="C37" s="82" t="s">
        <v>722</v>
      </c>
      <c r="D37" s="82" t="s">
        <v>723</v>
      </c>
      <c r="E37" s="81">
        <v>1650000</v>
      </c>
      <c r="F37" s="79">
        <v>1720000</v>
      </c>
      <c r="G37" s="3">
        <f t="shared" si="5"/>
        <v>1032000</v>
      </c>
      <c r="H37" s="3">
        <f t="shared" si="6"/>
        <v>688000</v>
      </c>
      <c r="I37" s="3">
        <f t="shared" si="7"/>
        <v>344000</v>
      </c>
      <c r="J37" s="7">
        <f t="shared" si="3"/>
        <v>1.0424242424242425</v>
      </c>
    </row>
    <row r="38" spans="1:10" ht="31.2" x14ac:dyDescent="0.3">
      <c r="A38" s="1">
        <f t="shared" si="4"/>
        <v>32</v>
      </c>
      <c r="B38" s="82" t="s">
        <v>724</v>
      </c>
      <c r="C38" s="82" t="s">
        <v>116</v>
      </c>
      <c r="D38" s="82" t="s">
        <v>117</v>
      </c>
      <c r="E38" s="81">
        <v>1650000</v>
      </c>
      <c r="F38" s="79">
        <v>1770000</v>
      </c>
      <c r="G38" s="3">
        <f t="shared" si="5"/>
        <v>1062000</v>
      </c>
      <c r="H38" s="3">
        <f t="shared" si="6"/>
        <v>708000</v>
      </c>
      <c r="I38" s="3">
        <f t="shared" si="7"/>
        <v>354000</v>
      </c>
      <c r="J38" s="7">
        <f t="shared" si="3"/>
        <v>1.0727272727272728</v>
      </c>
    </row>
    <row r="39" spans="1:10" ht="31.2" x14ac:dyDescent="0.3">
      <c r="A39" s="1">
        <f t="shared" si="4"/>
        <v>33</v>
      </c>
      <c r="B39" s="84" t="s">
        <v>725</v>
      </c>
      <c r="C39" s="85" t="s">
        <v>726</v>
      </c>
      <c r="D39" s="84" t="s">
        <v>727</v>
      </c>
      <c r="E39" s="3">
        <v>2736000</v>
      </c>
      <c r="F39" s="79">
        <v>3240000</v>
      </c>
      <c r="G39" s="3">
        <f t="shared" si="5"/>
        <v>1944000</v>
      </c>
      <c r="H39" s="3">
        <f t="shared" si="6"/>
        <v>1296000</v>
      </c>
      <c r="I39" s="3">
        <f t="shared" si="7"/>
        <v>648000</v>
      </c>
      <c r="J39" s="7">
        <f t="shared" si="3"/>
        <v>1.1842105263157894</v>
      </c>
    </row>
    <row r="40" spans="1:10" ht="31.2" x14ac:dyDescent="0.3">
      <c r="A40" s="1">
        <f t="shared" si="4"/>
        <v>34</v>
      </c>
      <c r="B40" s="84" t="s">
        <v>728</v>
      </c>
      <c r="C40" s="84" t="s">
        <v>727</v>
      </c>
      <c r="D40" s="85" t="s">
        <v>729</v>
      </c>
      <c r="E40" s="3">
        <v>2100000</v>
      </c>
      <c r="F40" s="79">
        <v>2350000</v>
      </c>
      <c r="G40" s="3">
        <f t="shared" si="5"/>
        <v>1410000</v>
      </c>
      <c r="H40" s="3">
        <f t="shared" si="6"/>
        <v>940000</v>
      </c>
      <c r="I40" s="3">
        <f t="shared" si="7"/>
        <v>470000</v>
      </c>
      <c r="J40" s="7">
        <f t="shared" si="3"/>
        <v>1.1190476190476191</v>
      </c>
    </row>
    <row r="41" spans="1:10" ht="31.2" x14ac:dyDescent="0.3">
      <c r="A41" s="1">
        <f t="shared" si="4"/>
        <v>35</v>
      </c>
      <c r="B41" s="84" t="s">
        <v>730</v>
      </c>
      <c r="C41" s="84" t="s">
        <v>727</v>
      </c>
      <c r="D41" s="84" t="s">
        <v>731</v>
      </c>
      <c r="E41" s="81">
        <v>1950000</v>
      </c>
      <c r="F41" s="79">
        <v>2100000</v>
      </c>
      <c r="G41" s="3">
        <f t="shared" si="5"/>
        <v>1260000</v>
      </c>
      <c r="H41" s="3">
        <f t="shared" si="6"/>
        <v>840000</v>
      </c>
      <c r="I41" s="3">
        <f t="shared" si="7"/>
        <v>420000</v>
      </c>
      <c r="J41" s="7">
        <f t="shared" si="3"/>
        <v>1.0769230769230769</v>
      </c>
    </row>
    <row r="42" spans="1:10" ht="31.2" x14ac:dyDescent="0.3">
      <c r="A42" s="1">
        <f t="shared" si="4"/>
        <v>36</v>
      </c>
      <c r="B42" s="84" t="s">
        <v>732</v>
      </c>
      <c r="C42" s="84" t="s">
        <v>733</v>
      </c>
      <c r="D42" s="84" t="s">
        <v>734</v>
      </c>
      <c r="E42" s="81">
        <v>2100000</v>
      </c>
      <c r="F42" s="79">
        <v>2230000</v>
      </c>
      <c r="G42" s="3">
        <f t="shared" si="5"/>
        <v>1338000</v>
      </c>
      <c r="H42" s="3">
        <f t="shared" si="6"/>
        <v>892000</v>
      </c>
      <c r="I42" s="3">
        <f t="shared" si="7"/>
        <v>446000</v>
      </c>
      <c r="J42" s="7">
        <f t="shared" si="3"/>
        <v>1.0619047619047619</v>
      </c>
    </row>
    <row r="43" spans="1:10" x14ac:dyDescent="0.3">
      <c r="A43" s="1">
        <f t="shared" si="4"/>
        <v>37</v>
      </c>
      <c r="B43" s="84" t="s">
        <v>735</v>
      </c>
      <c r="C43" s="84" t="s">
        <v>736</v>
      </c>
      <c r="D43" s="84" t="s">
        <v>737</v>
      </c>
      <c r="E43" s="81">
        <v>1950000</v>
      </c>
      <c r="F43" s="79">
        <v>2180000</v>
      </c>
      <c r="G43" s="3">
        <f t="shared" si="5"/>
        <v>1308000</v>
      </c>
      <c r="H43" s="3">
        <f t="shared" si="6"/>
        <v>872000</v>
      </c>
      <c r="I43" s="3">
        <f t="shared" si="7"/>
        <v>436000</v>
      </c>
      <c r="J43" s="7">
        <f t="shared" si="3"/>
        <v>1.117948717948718</v>
      </c>
    </row>
    <row r="44" spans="1:10" ht="46.8" x14ac:dyDescent="0.3">
      <c r="A44" s="1">
        <f t="shared" si="4"/>
        <v>38</v>
      </c>
      <c r="B44" s="84" t="s">
        <v>738</v>
      </c>
      <c r="C44" s="84" t="s">
        <v>737</v>
      </c>
      <c r="D44" s="84" t="s">
        <v>739</v>
      </c>
      <c r="E44" s="81">
        <v>1290000</v>
      </c>
      <c r="F44" s="79">
        <v>1330000</v>
      </c>
      <c r="G44" s="3">
        <f t="shared" si="5"/>
        <v>798000</v>
      </c>
      <c r="H44" s="3">
        <f t="shared" si="6"/>
        <v>532000</v>
      </c>
      <c r="I44" s="3"/>
      <c r="J44" s="7">
        <f t="shared" si="3"/>
        <v>1.0310077519379846</v>
      </c>
    </row>
    <row r="45" spans="1:10" ht="31.2" x14ac:dyDescent="0.3">
      <c r="A45" s="1">
        <f t="shared" si="4"/>
        <v>39</v>
      </c>
      <c r="B45" s="84" t="s">
        <v>740</v>
      </c>
      <c r="C45" s="84" t="s">
        <v>734</v>
      </c>
      <c r="D45" s="85" t="s">
        <v>741</v>
      </c>
      <c r="E45" s="3">
        <v>900000</v>
      </c>
      <c r="F45" s="79">
        <v>1140000</v>
      </c>
      <c r="G45" s="3">
        <f t="shared" si="5"/>
        <v>684000</v>
      </c>
      <c r="H45" s="3">
        <f t="shared" si="6"/>
        <v>456000</v>
      </c>
      <c r="I45" s="3"/>
      <c r="J45" s="7">
        <f t="shared" si="3"/>
        <v>1.2666666666666666</v>
      </c>
    </row>
    <row r="46" spans="1:10" x14ac:dyDescent="0.3">
      <c r="A46" s="1">
        <f t="shared" si="4"/>
        <v>40</v>
      </c>
      <c r="B46" s="84" t="s">
        <v>742</v>
      </c>
      <c r="C46" s="82"/>
      <c r="D46" s="82"/>
      <c r="E46" s="3">
        <v>6830000</v>
      </c>
      <c r="F46" s="79">
        <v>7220000</v>
      </c>
      <c r="G46" s="3">
        <f t="shared" si="5"/>
        <v>4332000</v>
      </c>
      <c r="H46" s="3">
        <f t="shared" si="6"/>
        <v>2888000</v>
      </c>
      <c r="I46" s="3">
        <f t="shared" si="7"/>
        <v>1444000</v>
      </c>
      <c r="J46" s="7">
        <f t="shared" si="3"/>
        <v>1.0571010248901904</v>
      </c>
    </row>
    <row r="47" spans="1:10" ht="31.2" x14ac:dyDescent="0.3">
      <c r="A47" s="1">
        <f t="shared" si="4"/>
        <v>41</v>
      </c>
      <c r="B47" s="84" t="s">
        <v>743</v>
      </c>
      <c r="C47" s="84"/>
      <c r="D47" s="84"/>
      <c r="E47" s="3">
        <v>4791000</v>
      </c>
      <c r="F47" s="79">
        <v>5150000</v>
      </c>
      <c r="G47" s="3">
        <f t="shared" si="5"/>
        <v>3090000</v>
      </c>
      <c r="H47" s="3">
        <f t="shared" si="6"/>
        <v>2060000</v>
      </c>
      <c r="I47" s="3">
        <f t="shared" si="7"/>
        <v>1030000</v>
      </c>
      <c r="J47" s="7">
        <f t="shared" si="3"/>
        <v>1.0749321644750574</v>
      </c>
    </row>
    <row r="48" spans="1:10" ht="31.2" x14ac:dyDescent="0.3">
      <c r="A48" s="1">
        <f t="shared" si="4"/>
        <v>42</v>
      </c>
      <c r="B48" s="84" t="s">
        <v>744</v>
      </c>
      <c r="C48" s="82"/>
      <c r="D48" s="82"/>
      <c r="E48" s="3">
        <v>10151000</v>
      </c>
      <c r="F48" s="22">
        <v>11950000</v>
      </c>
      <c r="G48" s="3">
        <f t="shared" si="5"/>
        <v>7170000</v>
      </c>
      <c r="H48" s="3">
        <f t="shared" si="6"/>
        <v>4780000</v>
      </c>
      <c r="I48" s="3">
        <f t="shared" si="7"/>
        <v>2390000</v>
      </c>
      <c r="J48" s="7">
        <f t="shared" si="3"/>
        <v>1.1772239188257314</v>
      </c>
    </row>
    <row r="49" spans="1:10" x14ac:dyDescent="0.3">
      <c r="A49" s="1">
        <f t="shared" si="4"/>
        <v>43</v>
      </c>
      <c r="B49" s="84" t="s">
        <v>745</v>
      </c>
      <c r="C49" s="84" t="s">
        <v>736</v>
      </c>
      <c r="D49" s="84" t="s">
        <v>746</v>
      </c>
      <c r="E49" s="3">
        <v>1751000</v>
      </c>
      <c r="F49" s="22">
        <v>1860000</v>
      </c>
      <c r="G49" s="3">
        <f t="shared" si="5"/>
        <v>1116000</v>
      </c>
      <c r="H49" s="3">
        <f t="shared" si="6"/>
        <v>744000</v>
      </c>
      <c r="I49" s="3">
        <f t="shared" si="7"/>
        <v>372000</v>
      </c>
      <c r="J49" s="7">
        <f t="shared" si="3"/>
        <v>1.0622501427755568</v>
      </c>
    </row>
    <row r="50" spans="1:10" x14ac:dyDescent="0.3">
      <c r="A50" s="1">
        <f t="shared" si="4"/>
        <v>44</v>
      </c>
      <c r="B50" s="84" t="s">
        <v>747</v>
      </c>
      <c r="C50" s="82"/>
      <c r="D50" s="82"/>
      <c r="E50" s="3">
        <v>1840000</v>
      </c>
      <c r="F50" s="22">
        <v>1850000</v>
      </c>
      <c r="G50" s="3">
        <f t="shared" si="5"/>
        <v>1110000</v>
      </c>
      <c r="H50" s="3">
        <f t="shared" si="6"/>
        <v>740000</v>
      </c>
      <c r="I50" s="3">
        <f t="shared" si="7"/>
        <v>370000</v>
      </c>
      <c r="J50" s="7">
        <f t="shared" si="3"/>
        <v>1.0054347826086956</v>
      </c>
    </row>
    <row r="51" spans="1:10" ht="31.2" x14ac:dyDescent="0.3">
      <c r="A51" s="1">
        <f t="shared" si="4"/>
        <v>45</v>
      </c>
      <c r="B51" s="84" t="s">
        <v>748</v>
      </c>
      <c r="C51" s="82"/>
      <c r="D51" s="82"/>
      <c r="E51" s="3">
        <v>1856000</v>
      </c>
      <c r="F51" s="22">
        <v>1860000</v>
      </c>
      <c r="G51" s="3">
        <f t="shared" si="5"/>
        <v>1116000</v>
      </c>
      <c r="H51" s="3">
        <f t="shared" si="6"/>
        <v>744000</v>
      </c>
      <c r="I51" s="3">
        <f t="shared" si="7"/>
        <v>372000</v>
      </c>
      <c r="J51" s="7">
        <f t="shared" si="3"/>
        <v>1.0021551724137931</v>
      </c>
    </row>
    <row r="52" spans="1:10" ht="46.8" x14ac:dyDescent="0.3">
      <c r="A52" s="1">
        <f t="shared" si="4"/>
        <v>46</v>
      </c>
      <c r="B52" s="84" t="s">
        <v>749</v>
      </c>
      <c r="C52" s="84" t="s">
        <v>750</v>
      </c>
      <c r="D52" s="85" t="s">
        <v>751</v>
      </c>
      <c r="E52" s="75">
        <v>1751000</v>
      </c>
      <c r="F52" s="22">
        <v>1870000</v>
      </c>
      <c r="G52" s="3">
        <f t="shared" si="5"/>
        <v>1122000</v>
      </c>
      <c r="H52" s="3">
        <f t="shared" si="6"/>
        <v>748000</v>
      </c>
      <c r="I52" s="3">
        <f t="shared" si="7"/>
        <v>374000</v>
      </c>
      <c r="J52" s="7">
        <f t="shared" si="3"/>
        <v>1.0679611650485437</v>
      </c>
    </row>
    <row r="53" spans="1:10" ht="31.2" x14ac:dyDescent="0.3">
      <c r="A53" s="1">
        <f t="shared" si="4"/>
        <v>47</v>
      </c>
      <c r="B53" s="82" t="s">
        <v>752</v>
      </c>
      <c r="C53" s="82" t="s">
        <v>775</v>
      </c>
      <c r="D53" s="82" t="s">
        <v>753</v>
      </c>
      <c r="E53" s="79">
        <v>780000</v>
      </c>
      <c r="F53" s="3">
        <v>1100000</v>
      </c>
      <c r="G53" s="3">
        <f t="shared" si="5"/>
        <v>660000</v>
      </c>
      <c r="H53" s="3">
        <f t="shared" si="6"/>
        <v>440000</v>
      </c>
      <c r="I53" s="3"/>
      <c r="J53" s="7">
        <f t="shared" si="3"/>
        <v>1.4102564102564104</v>
      </c>
    </row>
    <row r="54" spans="1:10" ht="31.2" x14ac:dyDescent="0.3">
      <c r="A54" s="1">
        <f t="shared" si="4"/>
        <v>48</v>
      </c>
      <c r="B54" s="82" t="s">
        <v>754</v>
      </c>
      <c r="C54" s="82" t="s">
        <v>755</v>
      </c>
      <c r="D54" s="82" t="s">
        <v>774</v>
      </c>
      <c r="E54" s="79">
        <v>480000</v>
      </c>
      <c r="F54" s="3">
        <v>480000</v>
      </c>
      <c r="G54" s="3">
        <f t="shared" si="5"/>
        <v>288000</v>
      </c>
      <c r="H54" s="3"/>
      <c r="I54" s="3"/>
      <c r="J54" s="7">
        <f t="shared" si="3"/>
        <v>1</v>
      </c>
    </row>
    <row r="55" spans="1:10" x14ac:dyDescent="0.3">
      <c r="A55" s="1">
        <f t="shared" si="4"/>
        <v>49</v>
      </c>
      <c r="B55" s="120" t="s">
        <v>756</v>
      </c>
      <c r="C55" s="120"/>
      <c r="D55" s="82"/>
      <c r="E55" s="79">
        <v>1100000</v>
      </c>
      <c r="F55" s="3">
        <v>1100000</v>
      </c>
      <c r="G55" s="3">
        <f t="shared" si="5"/>
        <v>660000</v>
      </c>
      <c r="H55" s="3">
        <f t="shared" si="6"/>
        <v>440000</v>
      </c>
      <c r="I55" s="3"/>
      <c r="J55" s="7">
        <f t="shared" si="3"/>
        <v>1</v>
      </c>
    </row>
    <row r="56" spans="1:10" x14ac:dyDescent="0.3">
      <c r="A56" s="1">
        <f t="shared" si="4"/>
        <v>50</v>
      </c>
      <c r="B56" s="59" t="s">
        <v>757</v>
      </c>
      <c r="C56" s="59" t="s">
        <v>758</v>
      </c>
      <c r="D56" s="59" t="s">
        <v>759</v>
      </c>
      <c r="E56" s="79"/>
      <c r="F56" s="3">
        <v>970000</v>
      </c>
      <c r="G56" s="3">
        <f t="shared" si="5"/>
        <v>582000</v>
      </c>
      <c r="H56" s="3">
        <f t="shared" si="6"/>
        <v>388000</v>
      </c>
      <c r="I56" s="3"/>
      <c r="J56" s="7"/>
    </row>
    <row r="57" spans="1:10" ht="30" customHeight="1" x14ac:dyDescent="0.3">
      <c r="A57" s="1">
        <f t="shared" si="4"/>
        <v>51</v>
      </c>
      <c r="B57" s="84" t="s">
        <v>760</v>
      </c>
      <c r="C57" s="84" t="s">
        <v>761</v>
      </c>
      <c r="D57" s="84" t="s">
        <v>762</v>
      </c>
      <c r="E57" s="79">
        <v>510000</v>
      </c>
      <c r="F57" s="3">
        <v>610000</v>
      </c>
      <c r="G57" s="3">
        <f t="shared" ref="G57" si="8">+F57*0.6</f>
        <v>366000</v>
      </c>
      <c r="H57" s="3"/>
      <c r="I57" s="3"/>
      <c r="J57" s="7">
        <f t="shared" ref="J57" si="9">+F57/E57</f>
        <v>1.196078431372549</v>
      </c>
    </row>
    <row r="58" spans="1:10" ht="31.2" x14ac:dyDescent="0.3">
      <c r="A58" s="1">
        <f t="shared" si="4"/>
        <v>52</v>
      </c>
      <c r="B58" s="82" t="s">
        <v>763</v>
      </c>
      <c r="C58" s="82" t="s">
        <v>773</v>
      </c>
      <c r="D58" s="82" t="s">
        <v>764</v>
      </c>
      <c r="E58" s="79">
        <v>510000</v>
      </c>
      <c r="F58" s="3">
        <v>580000</v>
      </c>
      <c r="G58" s="3">
        <f t="shared" si="5"/>
        <v>348000</v>
      </c>
      <c r="H58" s="3"/>
      <c r="I58" s="3"/>
      <c r="J58" s="7">
        <f t="shared" si="3"/>
        <v>1.1372549019607843</v>
      </c>
    </row>
    <row r="59" spans="1:10" ht="31.2" x14ac:dyDescent="0.3">
      <c r="A59" s="1">
        <f t="shared" si="4"/>
        <v>53</v>
      </c>
      <c r="B59" s="82" t="s">
        <v>765</v>
      </c>
      <c r="C59" s="82" t="s">
        <v>766</v>
      </c>
      <c r="D59" s="82" t="s">
        <v>767</v>
      </c>
      <c r="E59" s="79"/>
      <c r="F59" s="3">
        <v>1690000</v>
      </c>
      <c r="G59" s="3">
        <f t="shared" si="5"/>
        <v>1014000</v>
      </c>
      <c r="H59" s="3">
        <f t="shared" si="6"/>
        <v>676000</v>
      </c>
      <c r="I59" s="3">
        <f t="shared" si="7"/>
        <v>338000</v>
      </c>
      <c r="J59" s="7"/>
    </row>
    <row r="60" spans="1:10" x14ac:dyDescent="0.3">
      <c r="A60" s="1">
        <f t="shared" si="4"/>
        <v>54</v>
      </c>
      <c r="B60" s="86" t="s">
        <v>768</v>
      </c>
      <c r="C60" s="86" t="s">
        <v>769</v>
      </c>
      <c r="D60" s="87" t="s">
        <v>770</v>
      </c>
      <c r="E60" s="79"/>
      <c r="F60" s="3">
        <v>380000</v>
      </c>
      <c r="G60" s="3"/>
      <c r="H60" s="3"/>
      <c r="I60" s="3"/>
      <c r="J60" s="7"/>
    </row>
    <row r="61" spans="1:10" s="60" customFormat="1" ht="15.75" customHeight="1" x14ac:dyDescent="0.3">
      <c r="A61" s="115" t="s">
        <v>785</v>
      </c>
      <c r="B61" s="115"/>
      <c r="C61" s="115"/>
      <c r="D61" s="115"/>
      <c r="E61" s="115"/>
      <c r="F61" s="116"/>
      <c r="G61" s="116"/>
      <c r="H61" s="116"/>
      <c r="I61" s="116"/>
      <c r="J61" s="116"/>
    </row>
    <row r="62" spans="1:10" s="60" customFormat="1" ht="15.75" customHeight="1" x14ac:dyDescent="0.3">
      <c r="A62" s="117" t="s">
        <v>784</v>
      </c>
      <c r="B62" s="118"/>
      <c r="C62" s="118"/>
      <c r="D62" s="118"/>
      <c r="E62" s="118"/>
      <c r="F62" s="118"/>
      <c r="G62" s="118"/>
      <c r="H62" s="118"/>
      <c r="I62" s="118"/>
      <c r="J62" s="119"/>
    </row>
    <row r="63" spans="1:10" x14ac:dyDescent="0.3">
      <c r="A63" s="1">
        <v>1</v>
      </c>
      <c r="B63" s="59" t="s">
        <v>650</v>
      </c>
      <c r="C63" s="1"/>
      <c r="D63" s="1"/>
      <c r="E63" s="3"/>
      <c r="F63" s="3">
        <v>280000</v>
      </c>
      <c r="G63" s="3"/>
      <c r="H63" s="3"/>
      <c r="I63" s="3"/>
      <c r="J63" s="7"/>
    </row>
    <row r="64" spans="1:10" x14ac:dyDescent="0.3">
      <c r="A64" s="53"/>
      <c r="B64" s="53"/>
      <c r="C64" s="50"/>
      <c r="D64" s="50"/>
      <c r="E64" s="54"/>
      <c r="F64" s="54"/>
      <c r="G64" s="55"/>
      <c r="H64" s="55"/>
      <c r="I64" s="54"/>
      <c r="J64" s="56"/>
    </row>
    <row r="65" spans="1:10" ht="16.2" x14ac:dyDescent="0.3">
      <c r="A65" s="53"/>
      <c r="B65" s="112" t="s">
        <v>210</v>
      </c>
      <c r="C65" s="112"/>
      <c r="D65" s="112"/>
      <c r="E65" s="112"/>
      <c r="F65" s="54"/>
      <c r="G65" s="55"/>
      <c r="H65" s="55"/>
      <c r="I65" s="54"/>
      <c r="J65" s="56"/>
    </row>
    <row r="66" spans="1:10" ht="16.2" x14ac:dyDescent="0.3">
      <c r="A66" s="53"/>
      <c r="B66" s="57" t="s">
        <v>211</v>
      </c>
      <c r="C66" s="58" t="s">
        <v>15</v>
      </c>
      <c r="D66" s="58" t="s">
        <v>16</v>
      </c>
      <c r="E66" s="58" t="s">
        <v>19</v>
      </c>
      <c r="F66" s="54"/>
      <c r="G66" s="55"/>
      <c r="H66" s="55"/>
      <c r="I66" s="54"/>
      <c r="J66" s="56"/>
    </row>
    <row r="67" spans="1:10" ht="16.2" x14ac:dyDescent="0.3">
      <c r="A67" s="53"/>
      <c r="B67" s="49" t="s">
        <v>217</v>
      </c>
      <c r="C67" s="49">
        <v>1</v>
      </c>
      <c r="D67" s="49">
        <v>0.6</v>
      </c>
      <c r="E67" s="49">
        <v>0.2</v>
      </c>
      <c r="F67" s="54"/>
      <c r="G67" s="55"/>
      <c r="H67" s="55"/>
      <c r="I67" s="54"/>
      <c r="J67" s="56"/>
    </row>
    <row r="68" spans="1:10" ht="16.2" x14ac:dyDescent="0.3">
      <c r="A68" s="53"/>
      <c r="B68" s="49" t="s">
        <v>218</v>
      </c>
      <c r="C68" s="113" t="s">
        <v>219</v>
      </c>
      <c r="D68" s="113"/>
      <c r="E68" s="113"/>
      <c r="F68" s="54"/>
      <c r="G68" s="55"/>
      <c r="H68" s="55"/>
      <c r="I68" s="54"/>
      <c r="J68" s="56"/>
    </row>
    <row r="69" spans="1:10" ht="32.4" x14ac:dyDescent="0.3">
      <c r="A69" s="53"/>
      <c r="B69" s="49" t="s">
        <v>220</v>
      </c>
      <c r="C69" s="113" t="s">
        <v>221</v>
      </c>
      <c r="D69" s="113"/>
      <c r="E69" s="113"/>
      <c r="F69" s="54"/>
      <c r="G69" s="55"/>
      <c r="H69" s="55"/>
      <c r="I69" s="54"/>
      <c r="J69" s="56"/>
    </row>
    <row r="70" spans="1:10" x14ac:dyDescent="0.3">
      <c r="A70" s="53"/>
      <c r="B70" s="53"/>
      <c r="C70" s="50"/>
      <c r="D70" s="50"/>
      <c r="E70" s="54"/>
      <c r="F70" s="54"/>
      <c r="G70" s="55"/>
      <c r="H70" s="55"/>
      <c r="I70" s="54"/>
      <c r="J70" s="56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</sheetData>
  <mergeCells count="16">
    <mergeCell ref="A2:B2"/>
    <mergeCell ref="G2:H2"/>
    <mergeCell ref="B65:E65"/>
    <mergeCell ref="C68:E68"/>
    <mergeCell ref="C69:E69"/>
    <mergeCell ref="A3:J3"/>
    <mergeCell ref="A4:J4"/>
    <mergeCell ref="A5:A6"/>
    <mergeCell ref="B5:B6"/>
    <mergeCell ref="C5:D5"/>
    <mergeCell ref="J5:J6"/>
    <mergeCell ref="F5:I5"/>
    <mergeCell ref="A61:J61"/>
    <mergeCell ref="A62:J62"/>
    <mergeCell ref="C9:D9"/>
    <mergeCell ref="B55:C5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68"/>
  <sheetViews>
    <sheetView view="pageBreakPreview" zoomScaleNormal="100" zoomScaleSheetLayoutView="100" workbookViewId="0">
      <selection activeCell="D9" sqref="D9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110" t="s">
        <v>772</v>
      </c>
      <c r="B1" s="110"/>
      <c r="C1" s="61"/>
      <c r="D1" s="61"/>
      <c r="E1" s="62"/>
      <c r="F1" s="62"/>
      <c r="G1" s="111"/>
      <c r="H1" s="111"/>
      <c r="I1" s="60"/>
      <c r="J1" s="60"/>
    </row>
    <row r="2" spans="1:10" s="60" customFormat="1" x14ac:dyDescent="0.3">
      <c r="A2" s="88" t="s">
        <v>782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15.6" customHeight="1" x14ac:dyDescent="0.3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5.6" customHeight="1" x14ac:dyDescent="0.3">
      <c r="A4" s="90" t="s">
        <v>2</v>
      </c>
      <c r="B4" s="90" t="s">
        <v>4</v>
      </c>
      <c r="C4" s="90" t="s">
        <v>5</v>
      </c>
      <c r="D4" s="90"/>
      <c r="E4" s="10" t="s">
        <v>652</v>
      </c>
      <c r="F4" s="114" t="s">
        <v>651</v>
      </c>
      <c r="G4" s="114"/>
      <c r="H4" s="114"/>
      <c r="I4" s="114"/>
      <c r="J4" s="90" t="s">
        <v>627</v>
      </c>
    </row>
    <row r="5" spans="1:10" ht="30.45" customHeight="1" x14ac:dyDescent="0.3">
      <c r="A5" s="90"/>
      <c r="B5" s="90"/>
      <c r="C5" s="33" t="s">
        <v>13</v>
      </c>
      <c r="D5" s="33" t="s">
        <v>14</v>
      </c>
      <c r="E5" s="33" t="s">
        <v>15</v>
      </c>
      <c r="F5" s="4" t="s">
        <v>15</v>
      </c>
      <c r="G5" s="4" t="s">
        <v>16</v>
      </c>
      <c r="H5" s="4" t="s">
        <v>17</v>
      </c>
      <c r="I5" s="4" t="s">
        <v>19</v>
      </c>
      <c r="J5" s="90"/>
    </row>
    <row r="6" spans="1:10" ht="31.2" x14ac:dyDescent="0.3">
      <c r="A6" s="1">
        <f>ROW()-5</f>
        <v>1</v>
      </c>
      <c r="B6" s="82" t="s">
        <v>654</v>
      </c>
      <c r="C6" s="82" t="s">
        <v>655</v>
      </c>
      <c r="D6" s="82" t="s">
        <v>656</v>
      </c>
      <c r="E6" s="81">
        <f>'28.1. Đất ở '!E7*0.8</f>
        <v>9000000</v>
      </c>
      <c r="F6" s="79">
        <f>'28.1. Đất ở '!F7*0.8</f>
        <v>9496000</v>
      </c>
      <c r="G6" s="3">
        <f t="shared" ref="G6:G58" si="0">+F6*0.6</f>
        <v>5697600</v>
      </c>
      <c r="H6" s="3">
        <f t="shared" ref="H6:H58" si="1">+F6*0.4</f>
        <v>3798400</v>
      </c>
      <c r="I6" s="3">
        <f t="shared" ref="I6:I58" si="2">F6*0.2</f>
        <v>1899200</v>
      </c>
      <c r="J6" s="7">
        <f t="shared" ref="J6:J57" si="3">+F6/E6</f>
        <v>1.0551111111111111</v>
      </c>
    </row>
    <row r="7" spans="1:10" ht="31.2" x14ac:dyDescent="0.3">
      <c r="A7" s="1">
        <f t="shared" ref="A7:A59" si="4">ROW()-5</f>
        <v>2</v>
      </c>
      <c r="B7" s="82" t="s">
        <v>657</v>
      </c>
      <c r="C7" s="82" t="s">
        <v>777</v>
      </c>
      <c r="D7" s="82" t="s">
        <v>658</v>
      </c>
      <c r="E7" s="81">
        <f>'28.1. Đất ở '!E8*0.8</f>
        <v>9000000</v>
      </c>
      <c r="F7" s="79">
        <f>'28.1. Đất ở '!F8*0.8</f>
        <v>9576000</v>
      </c>
      <c r="G7" s="3">
        <f t="shared" si="0"/>
        <v>5745600</v>
      </c>
      <c r="H7" s="3">
        <f t="shared" si="1"/>
        <v>3830400</v>
      </c>
      <c r="I7" s="3">
        <f t="shared" si="2"/>
        <v>1915200</v>
      </c>
      <c r="J7" s="7">
        <f t="shared" si="3"/>
        <v>1.0640000000000001</v>
      </c>
    </row>
    <row r="8" spans="1:10" ht="33.6" customHeight="1" x14ac:dyDescent="0.3">
      <c r="A8" s="1">
        <f t="shared" si="4"/>
        <v>3</v>
      </c>
      <c r="B8" s="82" t="s">
        <v>659</v>
      </c>
      <c r="C8" s="120" t="s">
        <v>660</v>
      </c>
      <c r="D8" s="120"/>
      <c r="E8" s="81">
        <f>'28.1. Đất ở '!E9*0.8</f>
        <v>8400000</v>
      </c>
      <c r="F8" s="79">
        <f>'28.1. Đất ở '!F9*0.8</f>
        <v>8520000</v>
      </c>
      <c r="G8" s="3">
        <f t="shared" si="0"/>
        <v>5112000</v>
      </c>
      <c r="H8" s="3">
        <f t="shared" si="1"/>
        <v>3408000</v>
      </c>
      <c r="I8" s="3">
        <f t="shared" si="2"/>
        <v>1704000</v>
      </c>
      <c r="J8" s="7">
        <f t="shared" si="3"/>
        <v>1.0142857142857142</v>
      </c>
    </row>
    <row r="9" spans="1:10" ht="31.2" x14ac:dyDescent="0.3">
      <c r="A9" s="1">
        <f t="shared" si="4"/>
        <v>4</v>
      </c>
      <c r="B9" s="82" t="s">
        <v>661</v>
      </c>
      <c r="C9" s="82" t="s">
        <v>662</v>
      </c>
      <c r="D9" s="82" t="s">
        <v>663</v>
      </c>
      <c r="E9" s="81">
        <f>'28.1. Đất ở '!E10*0.8</f>
        <v>7440000</v>
      </c>
      <c r="F9" s="79">
        <f>'28.1. Đất ở '!F10*0.8</f>
        <v>8136000</v>
      </c>
      <c r="G9" s="3">
        <f t="shared" si="0"/>
        <v>4881600</v>
      </c>
      <c r="H9" s="3">
        <f t="shared" si="1"/>
        <v>3254400</v>
      </c>
      <c r="I9" s="3">
        <f t="shared" si="2"/>
        <v>1627200</v>
      </c>
      <c r="J9" s="7">
        <f t="shared" si="3"/>
        <v>1.0935483870967742</v>
      </c>
    </row>
    <row r="10" spans="1:10" ht="46.8" x14ac:dyDescent="0.3">
      <c r="A10" s="1">
        <f t="shared" si="4"/>
        <v>5</v>
      </c>
      <c r="B10" s="82" t="s">
        <v>664</v>
      </c>
      <c r="C10" s="82" t="s">
        <v>665</v>
      </c>
      <c r="D10" s="82" t="s">
        <v>666</v>
      </c>
      <c r="E10" s="81">
        <f>'28.1. Đất ở '!E11*0.8</f>
        <v>7200000</v>
      </c>
      <c r="F10" s="79">
        <f>'28.1. Đất ở '!F11*0.8</f>
        <v>8376000</v>
      </c>
      <c r="G10" s="3">
        <f t="shared" si="0"/>
        <v>5025600</v>
      </c>
      <c r="H10" s="3">
        <f t="shared" si="1"/>
        <v>3350400</v>
      </c>
      <c r="I10" s="3">
        <f t="shared" si="2"/>
        <v>1675200</v>
      </c>
      <c r="J10" s="7">
        <f t="shared" si="3"/>
        <v>1.1633333333333333</v>
      </c>
    </row>
    <row r="11" spans="1:10" ht="46.8" x14ac:dyDescent="0.3">
      <c r="A11" s="1">
        <f t="shared" si="4"/>
        <v>6</v>
      </c>
      <c r="B11" s="82" t="s">
        <v>667</v>
      </c>
      <c r="C11" s="82" t="s">
        <v>668</v>
      </c>
      <c r="D11" s="82" t="s">
        <v>665</v>
      </c>
      <c r="E11" s="81">
        <f>'28.1. Đất ở '!E12*0.8</f>
        <v>7440000</v>
      </c>
      <c r="F11" s="79">
        <f>'28.1. Đất ở '!F12*0.8</f>
        <v>8688000</v>
      </c>
      <c r="G11" s="3">
        <f t="shared" si="0"/>
        <v>5212800</v>
      </c>
      <c r="H11" s="3">
        <f t="shared" si="1"/>
        <v>3475200</v>
      </c>
      <c r="I11" s="3">
        <f t="shared" si="2"/>
        <v>1737600</v>
      </c>
      <c r="J11" s="7">
        <f t="shared" si="3"/>
        <v>1.167741935483871</v>
      </c>
    </row>
    <row r="12" spans="1:10" ht="31.2" x14ac:dyDescent="0.3">
      <c r="A12" s="1">
        <f t="shared" si="4"/>
        <v>7</v>
      </c>
      <c r="B12" s="82" t="s">
        <v>669</v>
      </c>
      <c r="C12" s="82" t="s">
        <v>670</v>
      </c>
      <c r="D12" s="82" t="s">
        <v>778</v>
      </c>
      <c r="E12" s="81">
        <f>'28.1. Đất ở '!E13*0.8</f>
        <v>6720000</v>
      </c>
      <c r="F12" s="79">
        <f>'28.1. Đất ở '!F13*0.8</f>
        <v>7592000</v>
      </c>
      <c r="G12" s="3">
        <f t="shared" si="0"/>
        <v>4555200</v>
      </c>
      <c r="H12" s="3">
        <f t="shared" si="1"/>
        <v>3036800</v>
      </c>
      <c r="I12" s="3">
        <f t="shared" si="2"/>
        <v>1518400</v>
      </c>
      <c r="J12" s="7">
        <f t="shared" si="3"/>
        <v>1.1297619047619047</v>
      </c>
    </row>
    <row r="13" spans="1:10" ht="31.2" x14ac:dyDescent="0.3">
      <c r="A13" s="1">
        <f t="shared" si="4"/>
        <v>8</v>
      </c>
      <c r="B13" s="82" t="s">
        <v>671</v>
      </c>
      <c r="C13" s="82" t="s">
        <v>663</v>
      </c>
      <c r="D13" s="82" t="s">
        <v>672</v>
      </c>
      <c r="E13" s="81">
        <f>'28.1. Đất ở '!E14*0.8</f>
        <v>7200000</v>
      </c>
      <c r="F13" s="79">
        <f>'28.1. Đất ở '!F14*0.8</f>
        <v>8304000</v>
      </c>
      <c r="G13" s="3">
        <f t="shared" si="0"/>
        <v>4982400</v>
      </c>
      <c r="H13" s="3">
        <f t="shared" si="1"/>
        <v>3321600</v>
      </c>
      <c r="I13" s="3">
        <f t="shared" si="2"/>
        <v>1660800</v>
      </c>
      <c r="J13" s="7">
        <f t="shared" si="3"/>
        <v>1.1533333333333333</v>
      </c>
    </row>
    <row r="14" spans="1:10" ht="31.2" x14ac:dyDescent="0.3">
      <c r="A14" s="1">
        <f t="shared" si="4"/>
        <v>9</v>
      </c>
      <c r="B14" s="82" t="s">
        <v>673</v>
      </c>
      <c r="C14" s="82" t="s">
        <v>674</v>
      </c>
      <c r="D14" s="82" t="s">
        <v>675</v>
      </c>
      <c r="E14" s="81">
        <f>'28.1. Đất ở '!E15*0.8</f>
        <v>5760000</v>
      </c>
      <c r="F14" s="79">
        <f>'28.1. Đất ở '!F15*0.8</f>
        <v>6248000</v>
      </c>
      <c r="G14" s="3">
        <f t="shared" si="0"/>
        <v>3748800</v>
      </c>
      <c r="H14" s="3">
        <f t="shared" si="1"/>
        <v>2499200</v>
      </c>
      <c r="I14" s="3">
        <f t="shared" si="2"/>
        <v>1249600</v>
      </c>
      <c r="J14" s="7">
        <f t="shared" si="3"/>
        <v>1.0847222222222221</v>
      </c>
    </row>
    <row r="15" spans="1:10" ht="31.2" x14ac:dyDescent="0.3">
      <c r="A15" s="1">
        <f t="shared" si="4"/>
        <v>10</v>
      </c>
      <c r="B15" s="82" t="s">
        <v>676</v>
      </c>
      <c r="C15" s="82" t="s">
        <v>656</v>
      </c>
      <c r="D15" s="82" t="s">
        <v>779</v>
      </c>
      <c r="E15" s="81">
        <f>'28.1. Đất ở '!E16*0.8</f>
        <v>5760000</v>
      </c>
      <c r="F15" s="79">
        <f>'28.1. Đất ở '!F16*0.8</f>
        <v>6112000</v>
      </c>
      <c r="G15" s="3">
        <f t="shared" si="0"/>
        <v>3667200</v>
      </c>
      <c r="H15" s="3">
        <f t="shared" si="1"/>
        <v>2444800</v>
      </c>
      <c r="I15" s="3">
        <f t="shared" si="2"/>
        <v>1222400</v>
      </c>
      <c r="J15" s="7">
        <f t="shared" si="3"/>
        <v>1.0611111111111111</v>
      </c>
    </row>
    <row r="16" spans="1:10" ht="31.2" x14ac:dyDescent="0.3">
      <c r="A16" s="1">
        <f t="shared" si="4"/>
        <v>11</v>
      </c>
      <c r="B16" s="82" t="s">
        <v>677</v>
      </c>
      <c r="C16" s="82" t="s">
        <v>678</v>
      </c>
      <c r="D16" s="82" t="s">
        <v>679</v>
      </c>
      <c r="E16" s="81">
        <f>'28.1. Đất ở '!E17*0.8</f>
        <v>5760000</v>
      </c>
      <c r="F16" s="79">
        <f>'28.1. Đất ở '!F17*0.8</f>
        <v>6184000</v>
      </c>
      <c r="G16" s="3">
        <f t="shared" si="0"/>
        <v>3710400</v>
      </c>
      <c r="H16" s="3">
        <f t="shared" si="1"/>
        <v>2473600</v>
      </c>
      <c r="I16" s="3">
        <f t="shared" si="2"/>
        <v>1236800</v>
      </c>
      <c r="J16" s="7">
        <f t="shared" si="3"/>
        <v>1.0736111111111111</v>
      </c>
    </row>
    <row r="17" spans="1:10" ht="15.6" customHeight="1" x14ac:dyDescent="0.3">
      <c r="A17" s="1">
        <f t="shared" si="4"/>
        <v>12</v>
      </c>
      <c r="B17" s="82" t="s">
        <v>680</v>
      </c>
      <c r="C17" s="82" t="s">
        <v>681</v>
      </c>
      <c r="D17" s="82" t="s">
        <v>682</v>
      </c>
      <c r="E17" s="81">
        <f>'28.1. Đất ở '!E18*0.8</f>
        <v>5280000</v>
      </c>
      <c r="F17" s="79">
        <f>'28.1. Đất ở '!F18*0.8</f>
        <v>5464000</v>
      </c>
      <c r="G17" s="3">
        <f t="shared" si="0"/>
        <v>3278400</v>
      </c>
      <c r="H17" s="3">
        <f t="shared" si="1"/>
        <v>2185600</v>
      </c>
      <c r="I17" s="3">
        <f t="shared" si="2"/>
        <v>1092800</v>
      </c>
      <c r="J17" s="7">
        <f t="shared" si="3"/>
        <v>1.0348484848484849</v>
      </c>
    </row>
    <row r="18" spans="1:10" ht="61.05" customHeight="1" x14ac:dyDescent="0.3">
      <c r="A18" s="1">
        <f t="shared" si="4"/>
        <v>13</v>
      </c>
      <c r="B18" s="82" t="s">
        <v>683</v>
      </c>
      <c r="C18" s="82" t="s">
        <v>670</v>
      </c>
      <c r="D18" s="82" t="s">
        <v>684</v>
      </c>
      <c r="E18" s="81">
        <f>'28.1. Đất ở '!E19*0.8</f>
        <v>5280000</v>
      </c>
      <c r="F18" s="79">
        <f>'28.1. Đất ở '!F19*0.8</f>
        <v>5504000</v>
      </c>
      <c r="G18" s="3">
        <f t="shared" si="0"/>
        <v>3302400</v>
      </c>
      <c r="H18" s="3">
        <f t="shared" si="1"/>
        <v>2201600</v>
      </c>
      <c r="I18" s="3">
        <f t="shared" si="2"/>
        <v>1100800</v>
      </c>
      <c r="J18" s="7">
        <f t="shared" si="3"/>
        <v>1.0424242424242425</v>
      </c>
    </row>
    <row r="19" spans="1:10" ht="31.2" x14ac:dyDescent="0.3">
      <c r="A19" s="1">
        <f t="shared" si="4"/>
        <v>14</v>
      </c>
      <c r="B19" s="82" t="s">
        <v>685</v>
      </c>
      <c r="C19" s="82" t="s">
        <v>658</v>
      </c>
      <c r="D19" s="82" t="s">
        <v>686</v>
      </c>
      <c r="E19" s="81">
        <f>'28.1. Đất ở '!E20*0.8</f>
        <v>5280000</v>
      </c>
      <c r="F19" s="79">
        <f>'28.1. Đất ở '!F20*0.8</f>
        <v>5520000</v>
      </c>
      <c r="G19" s="3">
        <f t="shared" si="0"/>
        <v>3312000</v>
      </c>
      <c r="H19" s="3">
        <f t="shared" si="1"/>
        <v>2208000</v>
      </c>
      <c r="I19" s="3">
        <f t="shared" si="2"/>
        <v>1104000</v>
      </c>
      <c r="J19" s="7">
        <f t="shared" si="3"/>
        <v>1.0454545454545454</v>
      </c>
    </row>
    <row r="20" spans="1:10" ht="31.2" x14ac:dyDescent="0.3">
      <c r="A20" s="1">
        <f t="shared" si="4"/>
        <v>15</v>
      </c>
      <c r="B20" s="82" t="s">
        <v>687</v>
      </c>
      <c r="C20" s="82" t="s">
        <v>682</v>
      </c>
      <c r="D20" s="83" t="s">
        <v>688</v>
      </c>
      <c r="E20" s="81">
        <f>'28.1. Đất ở '!E21*0.8</f>
        <v>3840000</v>
      </c>
      <c r="F20" s="79">
        <f>'28.1. Đất ở '!F21*0.8</f>
        <v>4552000</v>
      </c>
      <c r="G20" s="3">
        <f t="shared" si="0"/>
        <v>2731200</v>
      </c>
      <c r="H20" s="3">
        <f t="shared" si="1"/>
        <v>1820800</v>
      </c>
      <c r="I20" s="3">
        <f t="shared" si="2"/>
        <v>910400</v>
      </c>
      <c r="J20" s="7">
        <f t="shared" si="3"/>
        <v>1.1854166666666666</v>
      </c>
    </row>
    <row r="21" spans="1:10" ht="52.5" customHeight="1" x14ac:dyDescent="0.3">
      <c r="A21" s="1">
        <f t="shared" si="4"/>
        <v>16</v>
      </c>
      <c r="B21" s="82" t="s">
        <v>689</v>
      </c>
      <c r="C21" s="82" t="s">
        <v>116</v>
      </c>
      <c r="D21" s="82" t="s">
        <v>690</v>
      </c>
      <c r="E21" s="81">
        <f>'28.1. Đất ở '!E22*0.8</f>
        <v>3600000</v>
      </c>
      <c r="F21" s="79">
        <f>'28.1. Đất ở '!F22*0.8</f>
        <v>3712000</v>
      </c>
      <c r="G21" s="3">
        <f t="shared" si="0"/>
        <v>2227200</v>
      </c>
      <c r="H21" s="3">
        <f t="shared" si="1"/>
        <v>1484800</v>
      </c>
      <c r="I21" s="3">
        <f t="shared" si="2"/>
        <v>742400</v>
      </c>
      <c r="J21" s="7">
        <f t="shared" si="3"/>
        <v>1.0311111111111111</v>
      </c>
    </row>
    <row r="22" spans="1:10" ht="52.5" customHeight="1" x14ac:dyDescent="0.3">
      <c r="A22" s="1">
        <f t="shared" si="4"/>
        <v>17</v>
      </c>
      <c r="B22" s="82" t="s">
        <v>691</v>
      </c>
      <c r="C22" s="82" t="s">
        <v>116</v>
      </c>
      <c r="D22" s="82" t="s">
        <v>692</v>
      </c>
      <c r="E22" s="81">
        <f>'28.1. Đất ở '!E23*0.8</f>
        <v>3120000</v>
      </c>
      <c r="F22" s="79">
        <f>'28.1. Đất ở '!F23*0.8</f>
        <v>3440000</v>
      </c>
      <c r="G22" s="3">
        <f t="shared" si="0"/>
        <v>2064000</v>
      </c>
      <c r="H22" s="3">
        <f t="shared" si="1"/>
        <v>1376000</v>
      </c>
      <c r="I22" s="3">
        <f t="shared" si="2"/>
        <v>688000</v>
      </c>
      <c r="J22" s="7">
        <f t="shared" si="3"/>
        <v>1.1025641025641026</v>
      </c>
    </row>
    <row r="23" spans="1:10" ht="52.5" customHeight="1" x14ac:dyDescent="0.3">
      <c r="A23" s="1">
        <f t="shared" si="4"/>
        <v>18</v>
      </c>
      <c r="B23" s="82" t="s">
        <v>693</v>
      </c>
      <c r="C23" s="82" t="s">
        <v>116</v>
      </c>
      <c r="D23" s="82" t="s">
        <v>117</v>
      </c>
      <c r="E23" s="81">
        <f>'28.1. Đất ở '!E24*0.8</f>
        <v>3120000</v>
      </c>
      <c r="F23" s="79">
        <f>'28.1. Đất ở '!F24*0.8</f>
        <v>3272000</v>
      </c>
      <c r="G23" s="3">
        <f t="shared" si="0"/>
        <v>1963200</v>
      </c>
      <c r="H23" s="3">
        <f t="shared" si="1"/>
        <v>1308800</v>
      </c>
      <c r="I23" s="3">
        <f t="shared" si="2"/>
        <v>654400</v>
      </c>
      <c r="J23" s="7">
        <f t="shared" si="3"/>
        <v>1.0487179487179488</v>
      </c>
    </row>
    <row r="24" spans="1:10" ht="52.5" customHeight="1" x14ac:dyDescent="0.3">
      <c r="A24" s="1">
        <f t="shared" si="4"/>
        <v>19</v>
      </c>
      <c r="B24" s="82" t="s">
        <v>694</v>
      </c>
      <c r="C24" s="82" t="s">
        <v>776</v>
      </c>
      <c r="D24" s="82" t="s">
        <v>695</v>
      </c>
      <c r="E24" s="81">
        <f>'28.1. Đất ở '!E25*0.8</f>
        <v>2520000</v>
      </c>
      <c r="F24" s="79">
        <f>'28.1. Đất ở '!F25*0.8</f>
        <v>3096000</v>
      </c>
      <c r="G24" s="3">
        <f t="shared" si="0"/>
        <v>1857600</v>
      </c>
      <c r="H24" s="3">
        <f t="shared" si="1"/>
        <v>1238400</v>
      </c>
      <c r="I24" s="3">
        <f t="shared" si="2"/>
        <v>619200</v>
      </c>
      <c r="J24" s="7">
        <f t="shared" si="3"/>
        <v>1.2285714285714286</v>
      </c>
    </row>
    <row r="25" spans="1:10" s="60" customFormat="1" ht="15.75" customHeight="1" x14ac:dyDescent="0.3">
      <c r="A25" s="1">
        <f t="shared" si="4"/>
        <v>20</v>
      </c>
      <c r="B25" s="82" t="s">
        <v>696</v>
      </c>
      <c r="C25" s="82" t="s">
        <v>684</v>
      </c>
      <c r="D25" s="82" t="s">
        <v>697</v>
      </c>
      <c r="E25" s="81">
        <f>'28.1. Đất ở '!E26*0.8</f>
        <v>3000000</v>
      </c>
      <c r="F25" s="79">
        <f>'28.1. Đất ở '!F26*0.8</f>
        <v>3280000</v>
      </c>
      <c r="G25" s="3">
        <f t="shared" si="0"/>
        <v>1968000</v>
      </c>
      <c r="H25" s="3">
        <f t="shared" si="1"/>
        <v>1312000</v>
      </c>
      <c r="I25" s="3">
        <f t="shared" si="2"/>
        <v>656000</v>
      </c>
      <c r="J25" s="7">
        <f t="shared" si="3"/>
        <v>1.0933333333333333</v>
      </c>
    </row>
    <row r="26" spans="1:10" s="60" customFormat="1" ht="15.75" customHeight="1" x14ac:dyDescent="0.3">
      <c r="A26" s="1">
        <f t="shared" si="4"/>
        <v>21</v>
      </c>
      <c r="B26" s="82" t="s">
        <v>685</v>
      </c>
      <c r="C26" s="82" t="s">
        <v>686</v>
      </c>
      <c r="D26" s="82" t="s">
        <v>698</v>
      </c>
      <c r="E26" s="81">
        <f>'28.1. Đất ở '!E27*0.8</f>
        <v>1920000</v>
      </c>
      <c r="F26" s="79">
        <f>'28.1. Đất ở '!F27*0.8</f>
        <v>2136000</v>
      </c>
      <c r="G26" s="3">
        <f t="shared" si="0"/>
        <v>1281600</v>
      </c>
      <c r="H26" s="3">
        <f t="shared" si="1"/>
        <v>854400</v>
      </c>
      <c r="I26" s="3">
        <f t="shared" si="2"/>
        <v>427200</v>
      </c>
      <c r="J26" s="7">
        <f t="shared" si="3"/>
        <v>1.1125</v>
      </c>
    </row>
    <row r="27" spans="1:10" ht="31.2" x14ac:dyDescent="0.3">
      <c r="A27" s="1">
        <f t="shared" si="4"/>
        <v>22</v>
      </c>
      <c r="B27" s="82" t="s">
        <v>699</v>
      </c>
      <c r="C27" s="82" t="s">
        <v>700</v>
      </c>
      <c r="D27" s="82" t="s">
        <v>701</v>
      </c>
      <c r="E27" s="81">
        <f>'28.1. Đất ở '!E28*0.8</f>
        <v>1680000</v>
      </c>
      <c r="F27" s="79">
        <f>'28.1. Đất ở '!F28*0.8</f>
        <v>1832000</v>
      </c>
      <c r="G27" s="3">
        <f t="shared" si="0"/>
        <v>1099200</v>
      </c>
      <c r="H27" s="3">
        <f t="shared" si="1"/>
        <v>732800</v>
      </c>
      <c r="I27" s="3">
        <f t="shared" si="2"/>
        <v>366400</v>
      </c>
      <c r="J27" s="7">
        <f t="shared" si="3"/>
        <v>1.0904761904761904</v>
      </c>
    </row>
    <row r="28" spans="1:10" ht="31.2" x14ac:dyDescent="0.3">
      <c r="A28" s="1">
        <f t="shared" si="4"/>
        <v>23</v>
      </c>
      <c r="B28" s="82" t="s">
        <v>702</v>
      </c>
      <c r="C28" s="82" t="s">
        <v>701</v>
      </c>
      <c r="D28" s="82" t="s">
        <v>703</v>
      </c>
      <c r="E28" s="81">
        <f>'28.1. Đất ở '!E29*0.8</f>
        <v>1200000</v>
      </c>
      <c r="F28" s="79">
        <f>'28.1. Đất ở '!F29*0.8</f>
        <v>1480000</v>
      </c>
      <c r="G28" s="3">
        <f t="shared" si="0"/>
        <v>888000</v>
      </c>
      <c r="H28" s="3">
        <f t="shared" si="1"/>
        <v>592000</v>
      </c>
      <c r="I28" s="3">
        <f t="shared" si="2"/>
        <v>296000</v>
      </c>
      <c r="J28" s="7">
        <f t="shared" si="3"/>
        <v>1.2333333333333334</v>
      </c>
    </row>
    <row r="29" spans="1:10" ht="46.8" x14ac:dyDescent="0.3">
      <c r="A29" s="1">
        <f t="shared" si="4"/>
        <v>24</v>
      </c>
      <c r="B29" s="82" t="s">
        <v>704</v>
      </c>
      <c r="C29" s="82" t="s">
        <v>705</v>
      </c>
      <c r="D29" s="82" t="s">
        <v>706</v>
      </c>
      <c r="E29" s="81">
        <f>'28.1. Đất ở '!E30*0.8</f>
        <v>1680000</v>
      </c>
      <c r="F29" s="79">
        <f>'28.1. Đất ở '!F30*0.8</f>
        <v>1832000</v>
      </c>
      <c r="G29" s="3">
        <f t="shared" si="0"/>
        <v>1099200</v>
      </c>
      <c r="H29" s="3">
        <f t="shared" si="1"/>
        <v>732800</v>
      </c>
      <c r="I29" s="3">
        <f t="shared" si="2"/>
        <v>366400</v>
      </c>
      <c r="J29" s="7">
        <f t="shared" si="3"/>
        <v>1.0904761904761904</v>
      </c>
    </row>
    <row r="30" spans="1:10" ht="31.2" x14ac:dyDescent="0.3">
      <c r="A30" s="1">
        <f t="shared" si="4"/>
        <v>25</v>
      </c>
      <c r="B30" s="82" t="s">
        <v>707</v>
      </c>
      <c r="C30" s="82" t="s">
        <v>708</v>
      </c>
      <c r="D30" s="82"/>
      <c r="E30" s="81">
        <f>'28.1. Đất ở '!E31*0.8</f>
        <v>1680000</v>
      </c>
      <c r="F30" s="79">
        <f>'28.1. Đất ở '!F31*0.8</f>
        <v>1856000</v>
      </c>
      <c r="G30" s="3">
        <f t="shared" si="0"/>
        <v>1113600</v>
      </c>
      <c r="H30" s="3">
        <f t="shared" si="1"/>
        <v>742400</v>
      </c>
      <c r="I30" s="3">
        <f t="shared" si="2"/>
        <v>371200</v>
      </c>
      <c r="J30" s="7">
        <f t="shared" si="3"/>
        <v>1.1047619047619048</v>
      </c>
    </row>
    <row r="31" spans="1:10" ht="46.8" x14ac:dyDescent="0.3">
      <c r="A31" s="1">
        <f t="shared" si="4"/>
        <v>26</v>
      </c>
      <c r="B31" s="82" t="s">
        <v>709</v>
      </c>
      <c r="C31" s="82" t="s">
        <v>697</v>
      </c>
      <c r="D31" s="82" t="s">
        <v>710</v>
      </c>
      <c r="E31" s="81">
        <f>'28.1. Đất ở '!E32*0.8</f>
        <v>1680000</v>
      </c>
      <c r="F31" s="79">
        <f>'28.1. Đất ở '!F32*0.8</f>
        <v>1928000</v>
      </c>
      <c r="G31" s="3">
        <f t="shared" si="0"/>
        <v>1156800</v>
      </c>
      <c r="H31" s="3">
        <f t="shared" si="1"/>
        <v>771200</v>
      </c>
      <c r="I31" s="3">
        <f t="shared" si="2"/>
        <v>385600</v>
      </c>
      <c r="J31" s="7">
        <f t="shared" si="3"/>
        <v>1.1476190476190475</v>
      </c>
    </row>
    <row r="32" spans="1:10" ht="31.2" x14ac:dyDescent="0.3">
      <c r="A32" s="1">
        <f t="shared" si="4"/>
        <v>27</v>
      </c>
      <c r="B32" s="82" t="s">
        <v>711</v>
      </c>
      <c r="C32" s="82" t="s">
        <v>712</v>
      </c>
      <c r="D32" s="82" t="s">
        <v>713</v>
      </c>
      <c r="E32" s="81">
        <f>'28.1. Đất ở '!E33*0.8</f>
        <v>1200000</v>
      </c>
      <c r="F32" s="79">
        <f>'28.1. Đất ở '!F33*0.8</f>
        <v>1576000</v>
      </c>
      <c r="G32" s="3">
        <f t="shared" si="0"/>
        <v>945600</v>
      </c>
      <c r="H32" s="3">
        <f t="shared" si="1"/>
        <v>630400</v>
      </c>
      <c r="I32" s="3">
        <f t="shared" si="2"/>
        <v>315200</v>
      </c>
      <c r="J32" s="7">
        <f t="shared" si="3"/>
        <v>1.3133333333333332</v>
      </c>
    </row>
    <row r="33" spans="1:10" ht="46.8" x14ac:dyDescent="0.3">
      <c r="A33" s="1">
        <f t="shared" si="4"/>
        <v>28</v>
      </c>
      <c r="B33" s="82" t="s">
        <v>714</v>
      </c>
      <c r="C33" s="82" t="s">
        <v>715</v>
      </c>
      <c r="D33" s="82" t="s">
        <v>716</v>
      </c>
      <c r="E33" s="81">
        <f>'28.1. Đất ở '!E34*0.8</f>
        <v>1920000</v>
      </c>
      <c r="F33" s="79">
        <f>'28.1. Đất ở '!F34*0.8</f>
        <v>2208000</v>
      </c>
      <c r="G33" s="3">
        <f t="shared" si="0"/>
        <v>1324800</v>
      </c>
      <c r="H33" s="3">
        <f t="shared" si="1"/>
        <v>883200</v>
      </c>
      <c r="I33" s="3">
        <f t="shared" si="2"/>
        <v>441600</v>
      </c>
      <c r="J33" s="7">
        <f t="shared" si="3"/>
        <v>1.1499999999999999</v>
      </c>
    </row>
    <row r="34" spans="1:10" ht="46.8" x14ac:dyDescent="0.3">
      <c r="A34" s="1">
        <f t="shared" si="4"/>
        <v>29</v>
      </c>
      <c r="B34" s="82" t="s">
        <v>717</v>
      </c>
      <c r="C34" s="82" t="s">
        <v>718</v>
      </c>
      <c r="D34" s="82" t="s">
        <v>719</v>
      </c>
      <c r="E34" s="81">
        <f>'28.1. Đất ở '!E35*0.8</f>
        <v>1320000</v>
      </c>
      <c r="F34" s="79">
        <f>'28.1. Đất ở '!F35*0.8</f>
        <v>1384000</v>
      </c>
      <c r="G34" s="3">
        <f t="shared" si="0"/>
        <v>830400</v>
      </c>
      <c r="H34" s="3">
        <f t="shared" si="1"/>
        <v>553600</v>
      </c>
      <c r="I34" s="3">
        <f t="shared" si="2"/>
        <v>276800</v>
      </c>
      <c r="J34" s="7">
        <f t="shared" si="3"/>
        <v>1.0484848484848486</v>
      </c>
    </row>
    <row r="35" spans="1:10" ht="46.8" x14ac:dyDescent="0.3">
      <c r="A35" s="1">
        <f t="shared" si="4"/>
        <v>30</v>
      </c>
      <c r="B35" s="82" t="s">
        <v>720</v>
      </c>
      <c r="C35" s="82" t="s">
        <v>116</v>
      </c>
      <c r="D35" s="82" t="s">
        <v>117</v>
      </c>
      <c r="E35" s="81">
        <f>'28.1. Đất ở '!E36*0.8</f>
        <v>1320000</v>
      </c>
      <c r="F35" s="79">
        <f>'28.1. Đất ở '!F36*0.8</f>
        <v>1368000</v>
      </c>
      <c r="G35" s="3">
        <f t="shared" si="0"/>
        <v>820800</v>
      </c>
      <c r="H35" s="3">
        <f t="shared" si="1"/>
        <v>547200</v>
      </c>
      <c r="I35" s="3">
        <f t="shared" si="2"/>
        <v>273600</v>
      </c>
      <c r="J35" s="7">
        <f t="shared" si="3"/>
        <v>1.0363636363636364</v>
      </c>
    </row>
    <row r="36" spans="1:10" ht="31.2" x14ac:dyDescent="0.3">
      <c r="A36" s="1">
        <f t="shared" si="4"/>
        <v>31</v>
      </c>
      <c r="B36" s="82" t="s">
        <v>721</v>
      </c>
      <c r="C36" s="82" t="s">
        <v>722</v>
      </c>
      <c r="D36" s="82" t="s">
        <v>723</v>
      </c>
      <c r="E36" s="81">
        <f>'28.1. Đất ở '!E37*0.8</f>
        <v>1320000</v>
      </c>
      <c r="F36" s="79">
        <f>'28.1. Đất ở '!F37*0.8</f>
        <v>1376000</v>
      </c>
      <c r="G36" s="3">
        <f t="shared" si="0"/>
        <v>825600</v>
      </c>
      <c r="H36" s="3">
        <f t="shared" si="1"/>
        <v>550400</v>
      </c>
      <c r="I36" s="3">
        <f t="shared" si="2"/>
        <v>275200</v>
      </c>
      <c r="J36" s="7">
        <f t="shared" si="3"/>
        <v>1.0424242424242425</v>
      </c>
    </row>
    <row r="37" spans="1:10" ht="31.2" x14ac:dyDescent="0.3">
      <c r="A37" s="1">
        <f t="shared" si="4"/>
        <v>32</v>
      </c>
      <c r="B37" s="82" t="s">
        <v>724</v>
      </c>
      <c r="C37" s="82" t="s">
        <v>116</v>
      </c>
      <c r="D37" s="82" t="s">
        <v>117</v>
      </c>
      <c r="E37" s="81">
        <f>'28.1. Đất ở '!E38*0.8</f>
        <v>1320000</v>
      </c>
      <c r="F37" s="79">
        <f>'28.1. Đất ở '!F38*0.8</f>
        <v>1416000</v>
      </c>
      <c r="G37" s="3">
        <f t="shared" si="0"/>
        <v>849600</v>
      </c>
      <c r="H37" s="3">
        <f t="shared" si="1"/>
        <v>566400</v>
      </c>
      <c r="I37" s="3">
        <f t="shared" si="2"/>
        <v>283200</v>
      </c>
      <c r="J37" s="7">
        <f t="shared" si="3"/>
        <v>1.0727272727272728</v>
      </c>
    </row>
    <row r="38" spans="1:10" ht="31.2" x14ac:dyDescent="0.3">
      <c r="A38" s="1">
        <f t="shared" si="4"/>
        <v>33</v>
      </c>
      <c r="B38" s="84" t="s">
        <v>725</v>
      </c>
      <c r="C38" s="85" t="s">
        <v>726</v>
      </c>
      <c r="D38" s="84" t="s">
        <v>727</v>
      </c>
      <c r="E38" s="81">
        <f>'28.1. Đất ở '!E39*0.8</f>
        <v>2188800</v>
      </c>
      <c r="F38" s="79">
        <f>'28.1. Đất ở '!F39*0.8</f>
        <v>2592000</v>
      </c>
      <c r="G38" s="3">
        <f t="shared" si="0"/>
        <v>1555200</v>
      </c>
      <c r="H38" s="3">
        <f t="shared" si="1"/>
        <v>1036800</v>
      </c>
      <c r="I38" s="3">
        <f t="shared" si="2"/>
        <v>518400</v>
      </c>
      <c r="J38" s="7">
        <f t="shared" si="3"/>
        <v>1.1842105263157894</v>
      </c>
    </row>
    <row r="39" spans="1:10" ht="31.2" x14ac:dyDescent="0.3">
      <c r="A39" s="1">
        <f t="shared" si="4"/>
        <v>34</v>
      </c>
      <c r="B39" s="84" t="s">
        <v>728</v>
      </c>
      <c r="C39" s="84" t="s">
        <v>727</v>
      </c>
      <c r="D39" s="85" t="s">
        <v>729</v>
      </c>
      <c r="E39" s="81">
        <f>'28.1. Đất ở '!E40*0.8</f>
        <v>1680000</v>
      </c>
      <c r="F39" s="79">
        <f>'28.1. Đất ở '!F40*0.8</f>
        <v>1880000</v>
      </c>
      <c r="G39" s="3">
        <f t="shared" si="0"/>
        <v>1128000</v>
      </c>
      <c r="H39" s="3">
        <f t="shared" si="1"/>
        <v>752000</v>
      </c>
      <c r="I39" s="3">
        <f t="shared" si="2"/>
        <v>376000</v>
      </c>
      <c r="J39" s="7">
        <f t="shared" si="3"/>
        <v>1.1190476190476191</v>
      </c>
    </row>
    <row r="40" spans="1:10" ht="31.2" x14ac:dyDescent="0.3">
      <c r="A40" s="1">
        <f t="shared" si="4"/>
        <v>35</v>
      </c>
      <c r="B40" s="84" t="s">
        <v>730</v>
      </c>
      <c r="C40" s="84" t="s">
        <v>727</v>
      </c>
      <c r="D40" s="84" t="s">
        <v>731</v>
      </c>
      <c r="E40" s="81">
        <f>'28.1. Đất ở '!E41*0.8</f>
        <v>1560000</v>
      </c>
      <c r="F40" s="79">
        <f>'28.1. Đất ở '!F41*0.8</f>
        <v>1680000</v>
      </c>
      <c r="G40" s="3">
        <f t="shared" si="0"/>
        <v>1008000</v>
      </c>
      <c r="H40" s="3">
        <f t="shared" si="1"/>
        <v>672000</v>
      </c>
      <c r="I40" s="3">
        <f t="shared" si="2"/>
        <v>336000</v>
      </c>
      <c r="J40" s="7">
        <f t="shared" si="3"/>
        <v>1.0769230769230769</v>
      </c>
    </row>
    <row r="41" spans="1:10" ht="31.2" x14ac:dyDescent="0.3">
      <c r="A41" s="1">
        <f t="shared" si="4"/>
        <v>36</v>
      </c>
      <c r="B41" s="84" t="s">
        <v>732</v>
      </c>
      <c r="C41" s="84" t="s">
        <v>733</v>
      </c>
      <c r="D41" s="84" t="s">
        <v>734</v>
      </c>
      <c r="E41" s="81">
        <f>'28.1. Đất ở '!E42*0.8</f>
        <v>1680000</v>
      </c>
      <c r="F41" s="79">
        <f>'28.1. Đất ở '!F42*0.8</f>
        <v>1784000</v>
      </c>
      <c r="G41" s="3">
        <f t="shared" si="0"/>
        <v>1070400</v>
      </c>
      <c r="H41" s="3">
        <f t="shared" si="1"/>
        <v>713600</v>
      </c>
      <c r="I41" s="3">
        <f t="shared" si="2"/>
        <v>356800</v>
      </c>
      <c r="J41" s="7">
        <f t="shared" si="3"/>
        <v>1.0619047619047619</v>
      </c>
    </row>
    <row r="42" spans="1:10" x14ac:dyDescent="0.3">
      <c r="A42" s="1">
        <f t="shared" si="4"/>
        <v>37</v>
      </c>
      <c r="B42" s="84" t="s">
        <v>735</v>
      </c>
      <c r="C42" s="84" t="s">
        <v>736</v>
      </c>
      <c r="D42" s="84" t="s">
        <v>737</v>
      </c>
      <c r="E42" s="81">
        <f>'28.1. Đất ở '!E43*0.8</f>
        <v>1560000</v>
      </c>
      <c r="F42" s="79">
        <f>'28.1. Đất ở '!F43*0.8</f>
        <v>1744000</v>
      </c>
      <c r="G42" s="3">
        <f t="shared" si="0"/>
        <v>1046400</v>
      </c>
      <c r="H42" s="3">
        <f t="shared" si="1"/>
        <v>697600</v>
      </c>
      <c r="I42" s="3">
        <f t="shared" si="2"/>
        <v>348800</v>
      </c>
      <c r="J42" s="7">
        <f t="shared" si="3"/>
        <v>1.117948717948718</v>
      </c>
    </row>
    <row r="43" spans="1:10" ht="46.8" x14ac:dyDescent="0.3">
      <c r="A43" s="1">
        <f t="shared" si="4"/>
        <v>38</v>
      </c>
      <c r="B43" s="84" t="s">
        <v>738</v>
      </c>
      <c r="C43" s="84" t="s">
        <v>737</v>
      </c>
      <c r="D43" s="84" t="s">
        <v>739</v>
      </c>
      <c r="E43" s="81">
        <f>'28.1. Đất ở '!E44*0.8</f>
        <v>1032000</v>
      </c>
      <c r="F43" s="79">
        <f>'28.1. Đất ở '!F44*0.8</f>
        <v>1064000</v>
      </c>
      <c r="G43" s="3">
        <f t="shared" si="0"/>
        <v>638400</v>
      </c>
      <c r="H43" s="3">
        <f t="shared" si="1"/>
        <v>425600</v>
      </c>
      <c r="I43" s="3"/>
      <c r="J43" s="7">
        <f t="shared" si="3"/>
        <v>1.0310077519379846</v>
      </c>
    </row>
    <row r="44" spans="1:10" ht="31.2" x14ac:dyDescent="0.3">
      <c r="A44" s="1">
        <f t="shared" si="4"/>
        <v>39</v>
      </c>
      <c r="B44" s="84" t="s">
        <v>740</v>
      </c>
      <c r="C44" s="84" t="s">
        <v>734</v>
      </c>
      <c r="D44" s="85" t="s">
        <v>741</v>
      </c>
      <c r="E44" s="81">
        <f>'28.1. Đất ở '!E45*0.8</f>
        <v>720000</v>
      </c>
      <c r="F44" s="79">
        <f>'28.1. Đất ở '!F45*0.8</f>
        <v>912000</v>
      </c>
      <c r="G44" s="3">
        <f t="shared" si="0"/>
        <v>547200</v>
      </c>
      <c r="H44" s="3">
        <f t="shared" si="1"/>
        <v>364800</v>
      </c>
      <c r="I44" s="3"/>
      <c r="J44" s="7">
        <f t="shared" si="3"/>
        <v>1.2666666666666666</v>
      </c>
    </row>
    <row r="45" spans="1:10" x14ac:dyDescent="0.3">
      <c r="A45" s="1">
        <f t="shared" si="4"/>
        <v>40</v>
      </c>
      <c r="B45" s="84" t="s">
        <v>742</v>
      </c>
      <c r="C45" s="82"/>
      <c r="D45" s="82"/>
      <c r="E45" s="81">
        <f>'28.1. Đất ở '!E46*0.8</f>
        <v>5464000</v>
      </c>
      <c r="F45" s="79">
        <f>'28.1. Đất ở '!F46*0.8</f>
        <v>5776000</v>
      </c>
      <c r="G45" s="3">
        <f t="shared" si="0"/>
        <v>3465600</v>
      </c>
      <c r="H45" s="3">
        <f t="shared" si="1"/>
        <v>2310400</v>
      </c>
      <c r="I45" s="3">
        <f t="shared" si="2"/>
        <v>1155200</v>
      </c>
      <c r="J45" s="7">
        <f t="shared" si="3"/>
        <v>1.0571010248901904</v>
      </c>
    </row>
    <row r="46" spans="1:10" ht="31.2" x14ac:dyDescent="0.3">
      <c r="A46" s="1">
        <f t="shared" si="4"/>
        <v>41</v>
      </c>
      <c r="B46" s="84" t="s">
        <v>743</v>
      </c>
      <c r="C46" s="84"/>
      <c r="D46" s="84"/>
      <c r="E46" s="81">
        <f>'28.1. Đất ở '!E47*0.8</f>
        <v>3832800</v>
      </c>
      <c r="F46" s="79">
        <f>'28.1. Đất ở '!F47*0.8</f>
        <v>4120000</v>
      </c>
      <c r="G46" s="3">
        <f t="shared" si="0"/>
        <v>2472000</v>
      </c>
      <c r="H46" s="3">
        <f t="shared" si="1"/>
        <v>1648000</v>
      </c>
      <c r="I46" s="3">
        <f t="shared" si="2"/>
        <v>824000</v>
      </c>
      <c r="J46" s="7">
        <f t="shared" si="3"/>
        <v>1.0749321644750574</v>
      </c>
    </row>
    <row r="47" spans="1:10" ht="31.2" x14ac:dyDescent="0.3">
      <c r="A47" s="1">
        <f t="shared" si="4"/>
        <v>42</v>
      </c>
      <c r="B47" s="84" t="s">
        <v>744</v>
      </c>
      <c r="C47" s="82"/>
      <c r="D47" s="82"/>
      <c r="E47" s="81">
        <f>'28.1. Đất ở '!E48*0.8</f>
        <v>8120800</v>
      </c>
      <c r="F47" s="79">
        <f>'28.1. Đất ở '!F48*0.8</f>
        <v>9560000</v>
      </c>
      <c r="G47" s="3">
        <f t="shared" si="0"/>
        <v>5736000</v>
      </c>
      <c r="H47" s="3">
        <f t="shared" si="1"/>
        <v>3824000</v>
      </c>
      <c r="I47" s="3">
        <f t="shared" si="2"/>
        <v>1912000</v>
      </c>
      <c r="J47" s="7">
        <f t="shared" si="3"/>
        <v>1.1772239188257314</v>
      </c>
    </row>
    <row r="48" spans="1:10" x14ac:dyDescent="0.3">
      <c r="A48" s="1">
        <f t="shared" si="4"/>
        <v>43</v>
      </c>
      <c r="B48" s="84" t="s">
        <v>745</v>
      </c>
      <c r="C48" s="84" t="s">
        <v>736</v>
      </c>
      <c r="D48" s="84" t="s">
        <v>746</v>
      </c>
      <c r="E48" s="81">
        <f>'28.1. Đất ở '!E49*0.8</f>
        <v>1400800</v>
      </c>
      <c r="F48" s="79">
        <f>'28.1. Đất ở '!F49*0.8</f>
        <v>1488000</v>
      </c>
      <c r="G48" s="3">
        <f t="shared" si="0"/>
        <v>892800</v>
      </c>
      <c r="H48" s="3">
        <f t="shared" si="1"/>
        <v>595200</v>
      </c>
      <c r="I48" s="3">
        <f t="shared" si="2"/>
        <v>297600</v>
      </c>
      <c r="J48" s="7">
        <f t="shared" si="3"/>
        <v>1.0622501427755568</v>
      </c>
    </row>
    <row r="49" spans="1:10" x14ac:dyDescent="0.3">
      <c r="A49" s="1">
        <f t="shared" si="4"/>
        <v>44</v>
      </c>
      <c r="B49" s="84" t="s">
        <v>747</v>
      </c>
      <c r="C49" s="82"/>
      <c r="D49" s="82"/>
      <c r="E49" s="81">
        <f>'28.1. Đất ở '!E50*0.8</f>
        <v>1472000</v>
      </c>
      <c r="F49" s="79">
        <f>'28.1. Đất ở '!F50*0.8</f>
        <v>1480000</v>
      </c>
      <c r="G49" s="3">
        <f t="shared" si="0"/>
        <v>888000</v>
      </c>
      <c r="H49" s="3">
        <f t="shared" si="1"/>
        <v>592000</v>
      </c>
      <c r="I49" s="3">
        <f t="shared" si="2"/>
        <v>296000</v>
      </c>
      <c r="J49" s="7">
        <f t="shared" si="3"/>
        <v>1.0054347826086956</v>
      </c>
    </row>
    <row r="50" spans="1:10" ht="31.2" x14ac:dyDescent="0.3">
      <c r="A50" s="1">
        <f t="shared" si="4"/>
        <v>45</v>
      </c>
      <c r="B50" s="84" t="s">
        <v>748</v>
      </c>
      <c r="C50" s="82"/>
      <c r="D50" s="82"/>
      <c r="E50" s="81">
        <f>'28.1. Đất ở '!E51*0.8</f>
        <v>1484800</v>
      </c>
      <c r="F50" s="79">
        <f>'28.1. Đất ở '!F51*0.8</f>
        <v>1488000</v>
      </c>
      <c r="G50" s="3">
        <f t="shared" si="0"/>
        <v>892800</v>
      </c>
      <c r="H50" s="3">
        <f t="shared" si="1"/>
        <v>595200</v>
      </c>
      <c r="I50" s="3">
        <f t="shared" si="2"/>
        <v>297600</v>
      </c>
      <c r="J50" s="7">
        <f t="shared" si="3"/>
        <v>1.0021551724137931</v>
      </c>
    </row>
    <row r="51" spans="1:10" ht="46.8" x14ac:dyDescent="0.3">
      <c r="A51" s="1">
        <f t="shared" si="4"/>
        <v>46</v>
      </c>
      <c r="B51" s="84" t="s">
        <v>749</v>
      </c>
      <c r="C51" s="84" t="s">
        <v>750</v>
      </c>
      <c r="D51" s="85" t="s">
        <v>751</v>
      </c>
      <c r="E51" s="81">
        <f>'28.1. Đất ở '!E52*0.8</f>
        <v>1400800</v>
      </c>
      <c r="F51" s="79">
        <f>'28.1. Đất ở '!F52*0.8</f>
        <v>1496000</v>
      </c>
      <c r="G51" s="3">
        <f t="shared" si="0"/>
        <v>897600</v>
      </c>
      <c r="H51" s="3">
        <f t="shared" si="1"/>
        <v>598400</v>
      </c>
      <c r="I51" s="3">
        <f t="shared" si="2"/>
        <v>299200</v>
      </c>
      <c r="J51" s="7">
        <f t="shared" si="3"/>
        <v>1.0679611650485437</v>
      </c>
    </row>
    <row r="52" spans="1:10" ht="31.2" x14ac:dyDescent="0.3">
      <c r="A52" s="1">
        <f t="shared" si="4"/>
        <v>47</v>
      </c>
      <c r="B52" s="82" t="s">
        <v>752</v>
      </c>
      <c r="C52" s="82" t="s">
        <v>775</v>
      </c>
      <c r="D52" s="82" t="s">
        <v>753</v>
      </c>
      <c r="E52" s="81">
        <f>'28.1. Đất ở '!E53*0.8</f>
        <v>624000</v>
      </c>
      <c r="F52" s="79">
        <f>'28.1. Đất ở '!F53*0.8</f>
        <v>880000</v>
      </c>
      <c r="G52" s="3">
        <f t="shared" si="0"/>
        <v>528000</v>
      </c>
      <c r="H52" s="3">
        <f t="shared" si="1"/>
        <v>352000</v>
      </c>
      <c r="I52" s="3"/>
      <c r="J52" s="7">
        <f t="shared" si="3"/>
        <v>1.4102564102564104</v>
      </c>
    </row>
    <row r="53" spans="1:10" ht="31.2" x14ac:dyDescent="0.3">
      <c r="A53" s="1">
        <f t="shared" si="4"/>
        <v>48</v>
      </c>
      <c r="B53" s="82" t="s">
        <v>754</v>
      </c>
      <c r="C53" s="82" t="s">
        <v>755</v>
      </c>
      <c r="D53" s="82" t="s">
        <v>774</v>
      </c>
      <c r="E53" s="81">
        <f>'28.1. Đất ở '!E54*0.8</f>
        <v>384000</v>
      </c>
      <c r="F53" s="79">
        <f>'28.1. Đất ở '!F54*0.8</f>
        <v>384000</v>
      </c>
      <c r="G53" s="3">
        <f t="shared" si="0"/>
        <v>230400</v>
      </c>
      <c r="H53" s="3">
        <f t="shared" si="1"/>
        <v>153600</v>
      </c>
      <c r="I53" s="3"/>
      <c r="J53" s="7">
        <f t="shared" si="3"/>
        <v>1</v>
      </c>
    </row>
    <row r="54" spans="1:10" x14ac:dyDescent="0.3">
      <c r="A54" s="1">
        <f t="shared" si="4"/>
        <v>49</v>
      </c>
      <c r="B54" s="120" t="s">
        <v>756</v>
      </c>
      <c r="C54" s="120"/>
      <c r="D54" s="82"/>
      <c r="E54" s="81">
        <f>'28.1. Đất ở '!E55*0.8</f>
        <v>880000</v>
      </c>
      <c r="F54" s="79">
        <f>'28.1. Đất ở '!F55*0.8</f>
        <v>880000</v>
      </c>
      <c r="G54" s="3">
        <f t="shared" si="0"/>
        <v>528000</v>
      </c>
      <c r="H54" s="3">
        <f t="shared" si="1"/>
        <v>352000</v>
      </c>
      <c r="I54" s="3"/>
      <c r="J54" s="7">
        <f t="shared" si="3"/>
        <v>1</v>
      </c>
    </row>
    <row r="55" spans="1:10" x14ac:dyDescent="0.3">
      <c r="A55" s="1">
        <f t="shared" si="4"/>
        <v>50</v>
      </c>
      <c r="B55" s="59" t="s">
        <v>757</v>
      </c>
      <c r="C55" s="59" t="s">
        <v>758</v>
      </c>
      <c r="D55" s="59" t="s">
        <v>759</v>
      </c>
      <c r="E55" s="81" t="s">
        <v>653</v>
      </c>
      <c r="F55" s="79">
        <f>'28.1. Đất ở '!F56*0.8</f>
        <v>776000</v>
      </c>
      <c r="G55" s="3">
        <f t="shared" si="0"/>
        <v>465600</v>
      </c>
      <c r="H55" s="3">
        <f t="shared" si="1"/>
        <v>310400</v>
      </c>
      <c r="I55" s="3"/>
      <c r="J55" s="7"/>
    </row>
    <row r="56" spans="1:10" ht="31.2" x14ac:dyDescent="0.3">
      <c r="A56" s="1">
        <f t="shared" si="4"/>
        <v>51</v>
      </c>
      <c r="B56" s="84" t="s">
        <v>760</v>
      </c>
      <c r="C56" s="84" t="s">
        <v>761</v>
      </c>
      <c r="D56" s="84" t="s">
        <v>762</v>
      </c>
      <c r="E56" s="81">
        <f>'28.1. Đất ở '!E57*0.8</f>
        <v>408000</v>
      </c>
      <c r="F56" s="79">
        <f>'28.1. Đất ở '!F57*0.8</f>
        <v>488000</v>
      </c>
      <c r="G56" s="3">
        <f t="shared" si="0"/>
        <v>292800</v>
      </c>
      <c r="H56" s="3"/>
      <c r="I56" s="3"/>
      <c r="J56" s="7">
        <f t="shared" si="3"/>
        <v>1.196078431372549</v>
      </c>
    </row>
    <row r="57" spans="1:10" ht="31.2" x14ac:dyDescent="0.3">
      <c r="A57" s="1">
        <f t="shared" si="4"/>
        <v>52</v>
      </c>
      <c r="B57" s="82" t="s">
        <v>763</v>
      </c>
      <c r="C57" s="82" t="s">
        <v>773</v>
      </c>
      <c r="D57" s="82" t="s">
        <v>764</v>
      </c>
      <c r="E57" s="81">
        <f>'28.1. Đất ở '!E58*0.8</f>
        <v>408000</v>
      </c>
      <c r="F57" s="79">
        <f>'28.1. Đất ở '!F58*0.8</f>
        <v>464000</v>
      </c>
      <c r="G57" s="3">
        <f t="shared" si="0"/>
        <v>278400</v>
      </c>
      <c r="H57" s="3"/>
      <c r="I57" s="3"/>
      <c r="J57" s="7">
        <f t="shared" si="3"/>
        <v>1.1372549019607843</v>
      </c>
    </row>
    <row r="58" spans="1:10" ht="31.2" x14ac:dyDescent="0.3">
      <c r="A58" s="1">
        <f t="shared" si="4"/>
        <v>53</v>
      </c>
      <c r="B58" s="82" t="s">
        <v>765</v>
      </c>
      <c r="C58" s="82" t="s">
        <v>766</v>
      </c>
      <c r="D58" s="82" t="s">
        <v>767</v>
      </c>
      <c r="E58" s="81"/>
      <c r="F58" s="79">
        <f>'28.1. Đất ở '!F59*0.8</f>
        <v>1352000</v>
      </c>
      <c r="G58" s="3">
        <f t="shared" si="0"/>
        <v>811200</v>
      </c>
      <c r="H58" s="3">
        <f t="shared" si="1"/>
        <v>540800</v>
      </c>
      <c r="I58" s="3">
        <f t="shared" si="2"/>
        <v>270400</v>
      </c>
      <c r="J58" s="7"/>
    </row>
    <row r="59" spans="1:10" x14ac:dyDescent="0.3">
      <c r="A59" s="1">
        <f t="shared" si="4"/>
        <v>54</v>
      </c>
      <c r="B59" s="86" t="s">
        <v>768</v>
      </c>
      <c r="C59" s="86" t="s">
        <v>769</v>
      </c>
      <c r="D59" s="87" t="s">
        <v>770</v>
      </c>
      <c r="E59" s="81"/>
      <c r="F59" s="79">
        <f>'28.1. Đất ở '!F60*0.8</f>
        <v>304000</v>
      </c>
      <c r="G59" s="3"/>
      <c r="H59" s="3"/>
      <c r="I59" s="3"/>
      <c r="J59" s="7"/>
    </row>
    <row r="60" spans="1:10" x14ac:dyDescent="0.3">
      <c r="A60" s="115" t="s">
        <v>785</v>
      </c>
      <c r="B60" s="115"/>
      <c r="C60" s="115"/>
      <c r="D60" s="115"/>
      <c r="E60" s="115"/>
      <c r="F60" s="116"/>
      <c r="G60" s="116"/>
      <c r="H60" s="116"/>
      <c r="I60" s="116"/>
      <c r="J60" s="116"/>
    </row>
    <row r="61" spans="1:10" x14ac:dyDescent="0.3">
      <c r="A61" s="117" t="s">
        <v>784</v>
      </c>
      <c r="B61" s="118"/>
      <c r="C61" s="118"/>
      <c r="D61" s="118"/>
      <c r="E61" s="118"/>
      <c r="F61" s="118"/>
      <c r="G61" s="118"/>
      <c r="H61" s="118"/>
      <c r="I61" s="118"/>
      <c r="J61" s="119"/>
    </row>
    <row r="62" spans="1:10" x14ac:dyDescent="0.3">
      <c r="A62" s="1">
        <v>1</v>
      </c>
      <c r="B62" s="59" t="s">
        <v>650</v>
      </c>
      <c r="C62" s="1"/>
      <c r="D62" s="1"/>
      <c r="E62" s="3"/>
      <c r="F62" s="3">
        <f>(350000+207000)/2*0.8</f>
        <v>222800</v>
      </c>
      <c r="G62" s="3"/>
      <c r="H62" s="3"/>
      <c r="I62" s="3"/>
      <c r="J62" s="7"/>
    </row>
    <row r="63" spans="1:10" x14ac:dyDescent="0.3">
      <c r="A63" s="53"/>
      <c r="B63" s="53"/>
      <c r="C63" s="50"/>
      <c r="D63" s="50"/>
      <c r="E63" s="54"/>
      <c r="F63" s="54"/>
      <c r="G63" s="55"/>
      <c r="H63" s="55"/>
      <c r="I63" s="54"/>
      <c r="J63" s="56"/>
    </row>
    <row r="64" spans="1:10" ht="16.2" x14ac:dyDescent="0.3">
      <c r="A64" s="53"/>
      <c r="B64" s="112" t="s">
        <v>210</v>
      </c>
      <c r="C64" s="112"/>
      <c r="D64" s="112"/>
      <c r="E64" s="112"/>
      <c r="F64" s="54"/>
      <c r="G64" s="55"/>
      <c r="H64" s="55"/>
      <c r="I64" s="54"/>
      <c r="J64" s="56"/>
    </row>
    <row r="65" spans="1:10" ht="16.2" x14ac:dyDescent="0.3">
      <c r="A65" s="53"/>
      <c r="B65" s="57" t="s">
        <v>211</v>
      </c>
      <c r="C65" s="58" t="s">
        <v>15</v>
      </c>
      <c r="D65" s="58" t="s">
        <v>16</v>
      </c>
      <c r="E65" s="58" t="s">
        <v>19</v>
      </c>
      <c r="F65" s="54"/>
      <c r="G65" s="55"/>
      <c r="H65" s="55"/>
      <c r="I65" s="54"/>
      <c r="J65" s="56"/>
    </row>
    <row r="66" spans="1:10" ht="16.2" x14ac:dyDescent="0.3">
      <c r="A66" s="53"/>
      <c r="B66" s="49" t="s">
        <v>217</v>
      </c>
      <c r="C66" s="49">
        <v>1</v>
      </c>
      <c r="D66" s="49">
        <v>0.6</v>
      </c>
      <c r="E66" s="49">
        <v>0.2</v>
      </c>
      <c r="F66" s="54"/>
      <c r="G66" s="55"/>
      <c r="H66" s="55"/>
      <c r="I66" s="54"/>
      <c r="J66" s="56"/>
    </row>
    <row r="67" spans="1:10" ht="16.2" x14ac:dyDescent="0.3">
      <c r="A67" s="53"/>
      <c r="B67" s="49" t="s">
        <v>218</v>
      </c>
      <c r="C67" s="113" t="s">
        <v>219</v>
      </c>
      <c r="D67" s="113"/>
      <c r="E67" s="113"/>
      <c r="F67" s="54"/>
      <c r="G67" s="55"/>
      <c r="H67" s="55"/>
      <c r="I67" s="54"/>
      <c r="J67" s="56"/>
    </row>
    <row r="68" spans="1:10" ht="32.4" x14ac:dyDescent="0.3">
      <c r="A68" s="53"/>
      <c r="B68" s="49" t="s">
        <v>220</v>
      </c>
      <c r="C68" s="113" t="s">
        <v>221</v>
      </c>
      <c r="D68" s="113"/>
      <c r="E68" s="113"/>
      <c r="F68" s="54"/>
      <c r="G68" s="55"/>
      <c r="H68" s="55"/>
      <c r="I68" s="54"/>
      <c r="J68" s="56"/>
    </row>
    <row r="69" spans="1:10" x14ac:dyDescent="0.3">
      <c r="A69" s="53"/>
      <c r="B69" s="53"/>
      <c r="C69" s="50"/>
      <c r="D69" s="50"/>
      <c r="E69" s="54"/>
      <c r="F69" s="54"/>
      <c r="G69" s="55"/>
      <c r="H69" s="55"/>
      <c r="I69" s="54"/>
      <c r="J69" s="56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6">
    <mergeCell ref="C68:E68"/>
    <mergeCell ref="B54:C54"/>
    <mergeCell ref="A60:J60"/>
    <mergeCell ref="A61:J61"/>
    <mergeCell ref="B64:E64"/>
    <mergeCell ref="C67:E67"/>
    <mergeCell ref="C8:D8"/>
    <mergeCell ref="A1:B1"/>
    <mergeCell ref="G1:H1"/>
    <mergeCell ref="A2:J2"/>
    <mergeCell ref="A4:A5"/>
    <mergeCell ref="B4:B5"/>
    <mergeCell ref="C4:D4"/>
    <mergeCell ref="F4:I4"/>
    <mergeCell ref="J4:J5"/>
    <mergeCell ref="A3:J3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7"/>
  <sheetViews>
    <sheetView view="pageBreakPreview" zoomScaleNormal="100" zoomScaleSheetLayoutView="100" workbookViewId="0">
      <selection activeCell="A3" sqref="A3:J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0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0" customFormat="1" ht="16.2" x14ac:dyDescent="0.3">
      <c r="A2" s="110" t="s">
        <v>772</v>
      </c>
      <c r="B2" s="110"/>
      <c r="C2" s="61"/>
      <c r="D2" s="61"/>
      <c r="E2" s="62"/>
      <c r="F2" s="62"/>
      <c r="G2" s="111"/>
      <c r="H2" s="111"/>
    </row>
    <row r="3" spans="1:10" x14ac:dyDescent="0.3">
      <c r="A3" s="88" t="s">
        <v>787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x14ac:dyDescent="0.3">
      <c r="A4" s="89" t="s">
        <v>1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30.45" customHeight="1" x14ac:dyDescent="0.3">
      <c r="A5" s="90" t="s">
        <v>2</v>
      </c>
      <c r="B5" s="90" t="s">
        <v>4</v>
      </c>
      <c r="C5" s="90" t="s">
        <v>5</v>
      </c>
      <c r="D5" s="90"/>
      <c r="E5" s="10" t="s">
        <v>652</v>
      </c>
      <c r="F5" s="114" t="s">
        <v>651</v>
      </c>
      <c r="G5" s="114"/>
      <c r="H5" s="114"/>
      <c r="I5" s="114"/>
      <c r="J5" s="90" t="s">
        <v>627</v>
      </c>
    </row>
    <row r="6" spans="1:10" x14ac:dyDescent="0.3">
      <c r="A6" s="90"/>
      <c r="B6" s="90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0"/>
    </row>
    <row r="7" spans="1:10" ht="33.6" customHeight="1" x14ac:dyDescent="0.3">
      <c r="A7" s="1">
        <f>ROW()-6</f>
        <v>1</v>
      </c>
      <c r="B7" s="82" t="s">
        <v>654</v>
      </c>
      <c r="C7" s="82" t="s">
        <v>655</v>
      </c>
      <c r="D7" s="82" t="s">
        <v>656</v>
      </c>
      <c r="E7" s="81">
        <f>'28.1. Đất ở '!E7*0.7</f>
        <v>7874999.9999999991</v>
      </c>
      <c r="F7" s="79">
        <f>'28.1. Đất ở '!F7*0.7</f>
        <v>8308999.9999999991</v>
      </c>
      <c r="G7" s="3">
        <f t="shared" ref="G7:G59" si="0">+F7*0.6</f>
        <v>4985399.9999999991</v>
      </c>
      <c r="H7" s="3">
        <f t="shared" ref="H7:H59" si="1">+F7*0.4</f>
        <v>3323600</v>
      </c>
      <c r="I7" s="3">
        <f t="shared" ref="I7:I59" si="2">F7*0.2</f>
        <v>1661800</v>
      </c>
      <c r="J7" s="7">
        <f t="shared" ref="J7:J58" si="3">+F7/E7</f>
        <v>1.0551111111111111</v>
      </c>
    </row>
    <row r="8" spans="1:10" ht="31.2" x14ac:dyDescent="0.3">
      <c r="A8" s="1">
        <f t="shared" ref="A8:A60" si="4">ROW()-6</f>
        <v>2</v>
      </c>
      <c r="B8" s="82" t="s">
        <v>657</v>
      </c>
      <c r="C8" s="82" t="s">
        <v>777</v>
      </c>
      <c r="D8" s="82" t="s">
        <v>658</v>
      </c>
      <c r="E8" s="81">
        <f>'28.1. Đất ở '!E8*0.7</f>
        <v>7874999.9999999991</v>
      </c>
      <c r="F8" s="79">
        <f>'28.1. Đất ở '!F8*0.7</f>
        <v>8378999.9999999991</v>
      </c>
      <c r="G8" s="3">
        <f t="shared" si="0"/>
        <v>5027399.9999999991</v>
      </c>
      <c r="H8" s="3">
        <f t="shared" si="1"/>
        <v>3351600</v>
      </c>
      <c r="I8" s="3">
        <f t="shared" si="2"/>
        <v>1675800</v>
      </c>
      <c r="J8" s="7">
        <f t="shared" si="3"/>
        <v>1.0640000000000001</v>
      </c>
    </row>
    <row r="9" spans="1:10" ht="31.2" x14ac:dyDescent="0.3">
      <c r="A9" s="1">
        <f t="shared" si="4"/>
        <v>3</v>
      </c>
      <c r="B9" s="82" t="s">
        <v>659</v>
      </c>
      <c r="C9" s="120" t="s">
        <v>660</v>
      </c>
      <c r="D9" s="120"/>
      <c r="E9" s="81">
        <f>'28.1. Đất ở '!E9*0.7</f>
        <v>7349999.9999999991</v>
      </c>
      <c r="F9" s="79">
        <f>'28.1. Đất ở '!F9*0.7</f>
        <v>7454999.9999999991</v>
      </c>
      <c r="G9" s="3">
        <f t="shared" si="0"/>
        <v>4472999.9999999991</v>
      </c>
      <c r="H9" s="3">
        <f t="shared" si="1"/>
        <v>2982000</v>
      </c>
      <c r="I9" s="3">
        <f t="shared" si="2"/>
        <v>1491000</v>
      </c>
      <c r="J9" s="7">
        <f t="shared" si="3"/>
        <v>1.0142857142857142</v>
      </c>
    </row>
    <row r="10" spans="1:10" ht="31.2" x14ac:dyDescent="0.3">
      <c r="A10" s="1">
        <f t="shared" si="4"/>
        <v>4</v>
      </c>
      <c r="B10" s="82" t="s">
        <v>661</v>
      </c>
      <c r="C10" s="82" t="s">
        <v>662</v>
      </c>
      <c r="D10" s="82" t="s">
        <v>663</v>
      </c>
      <c r="E10" s="81">
        <f>'28.1. Đất ở '!E10*0.7</f>
        <v>6510000</v>
      </c>
      <c r="F10" s="79">
        <f>'28.1. Đất ở '!F10*0.7</f>
        <v>7119000</v>
      </c>
      <c r="G10" s="3">
        <f t="shared" si="0"/>
        <v>4271400</v>
      </c>
      <c r="H10" s="3">
        <f t="shared" si="1"/>
        <v>2847600</v>
      </c>
      <c r="I10" s="3">
        <f t="shared" si="2"/>
        <v>1423800</v>
      </c>
      <c r="J10" s="7">
        <f t="shared" si="3"/>
        <v>1.0935483870967742</v>
      </c>
    </row>
    <row r="11" spans="1:10" ht="46.8" x14ac:dyDescent="0.3">
      <c r="A11" s="1">
        <f t="shared" si="4"/>
        <v>5</v>
      </c>
      <c r="B11" s="82" t="s">
        <v>664</v>
      </c>
      <c r="C11" s="82" t="s">
        <v>665</v>
      </c>
      <c r="D11" s="82" t="s">
        <v>666</v>
      </c>
      <c r="E11" s="81">
        <f>'28.1. Đất ở '!E11*0.7</f>
        <v>6300000</v>
      </c>
      <c r="F11" s="79">
        <f>'28.1. Đất ở '!F11*0.7</f>
        <v>7329000</v>
      </c>
      <c r="G11" s="3">
        <f t="shared" si="0"/>
        <v>4397400</v>
      </c>
      <c r="H11" s="3">
        <f t="shared" si="1"/>
        <v>2931600</v>
      </c>
      <c r="I11" s="3">
        <f t="shared" si="2"/>
        <v>1465800</v>
      </c>
      <c r="J11" s="7">
        <f t="shared" si="3"/>
        <v>1.1633333333333333</v>
      </c>
    </row>
    <row r="12" spans="1:10" ht="46.8" x14ac:dyDescent="0.3">
      <c r="A12" s="1">
        <f t="shared" si="4"/>
        <v>6</v>
      </c>
      <c r="B12" s="82" t="s">
        <v>667</v>
      </c>
      <c r="C12" s="82" t="s">
        <v>668</v>
      </c>
      <c r="D12" s="82" t="s">
        <v>665</v>
      </c>
      <c r="E12" s="81">
        <f>'28.1. Đất ở '!E12*0.7</f>
        <v>6510000</v>
      </c>
      <c r="F12" s="79">
        <f>'28.1. Đất ở '!F12*0.7</f>
        <v>7601999.9999999991</v>
      </c>
      <c r="G12" s="3">
        <f t="shared" si="0"/>
        <v>4561199.9999999991</v>
      </c>
      <c r="H12" s="3">
        <f t="shared" si="1"/>
        <v>3040800</v>
      </c>
      <c r="I12" s="3">
        <f t="shared" si="2"/>
        <v>1520400</v>
      </c>
      <c r="J12" s="7">
        <f t="shared" si="3"/>
        <v>1.1677419354838707</v>
      </c>
    </row>
    <row r="13" spans="1:10" ht="31.2" x14ac:dyDescent="0.3">
      <c r="A13" s="1">
        <f t="shared" si="4"/>
        <v>7</v>
      </c>
      <c r="B13" s="82" t="s">
        <v>669</v>
      </c>
      <c r="C13" s="82" t="s">
        <v>670</v>
      </c>
      <c r="D13" s="82" t="s">
        <v>778</v>
      </c>
      <c r="E13" s="81">
        <f>'28.1. Đất ở '!E13*0.7</f>
        <v>5880000</v>
      </c>
      <c r="F13" s="79">
        <f>'28.1. Đất ở '!F13*0.7</f>
        <v>6643000</v>
      </c>
      <c r="G13" s="3">
        <f t="shared" si="0"/>
        <v>3985800</v>
      </c>
      <c r="H13" s="3">
        <f t="shared" si="1"/>
        <v>2657200</v>
      </c>
      <c r="I13" s="3">
        <f t="shared" si="2"/>
        <v>1328600</v>
      </c>
      <c r="J13" s="7">
        <f t="shared" si="3"/>
        <v>1.1297619047619047</v>
      </c>
    </row>
    <row r="14" spans="1:10" ht="31.2" x14ac:dyDescent="0.3">
      <c r="A14" s="1">
        <f t="shared" si="4"/>
        <v>8</v>
      </c>
      <c r="B14" s="82" t="s">
        <v>671</v>
      </c>
      <c r="C14" s="82" t="s">
        <v>663</v>
      </c>
      <c r="D14" s="82" t="s">
        <v>672</v>
      </c>
      <c r="E14" s="81">
        <f>'28.1. Đất ở '!E14*0.7</f>
        <v>6300000</v>
      </c>
      <c r="F14" s="79">
        <f>'28.1. Đất ở '!F14*0.7</f>
        <v>7266000</v>
      </c>
      <c r="G14" s="3">
        <f t="shared" si="0"/>
        <v>4359600</v>
      </c>
      <c r="H14" s="3">
        <f t="shared" si="1"/>
        <v>2906400</v>
      </c>
      <c r="I14" s="3">
        <f t="shared" si="2"/>
        <v>1453200</v>
      </c>
      <c r="J14" s="7">
        <f t="shared" si="3"/>
        <v>1.1533333333333333</v>
      </c>
    </row>
    <row r="15" spans="1:10" ht="31.2" x14ac:dyDescent="0.3">
      <c r="A15" s="1">
        <f t="shared" si="4"/>
        <v>9</v>
      </c>
      <c r="B15" s="82" t="s">
        <v>673</v>
      </c>
      <c r="C15" s="82" t="s">
        <v>674</v>
      </c>
      <c r="D15" s="82" t="s">
        <v>675</v>
      </c>
      <c r="E15" s="81">
        <f>'28.1. Đất ở '!E15*0.7</f>
        <v>5040000</v>
      </c>
      <c r="F15" s="79">
        <f>'28.1. Đất ở '!F15*0.7</f>
        <v>5467000</v>
      </c>
      <c r="G15" s="3">
        <f t="shared" si="0"/>
        <v>3280200</v>
      </c>
      <c r="H15" s="3">
        <f t="shared" si="1"/>
        <v>2186800</v>
      </c>
      <c r="I15" s="3">
        <f t="shared" si="2"/>
        <v>1093400</v>
      </c>
      <c r="J15" s="7">
        <f t="shared" si="3"/>
        <v>1.0847222222222221</v>
      </c>
    </row>
    <row r="16" spans="1:10" ht="31.2" x14ac:dyDescent="0.3">
      <c r="A16" s="1">
        <f t="shared" si="4"/>
        <v>10</v>
      </c>
      <c r="B16" s="82" t="s">
        <v>676</v>
      </c>
      <c r="C16" s="82" t="s">
        <v>656</v>
      </c>
      <c r="D16" s="82" t="s">
        <v>779</v>
      </c>
      <c r="E16" s="81">
        <f>'28.1. Đất ở '!E16*0.7</f>
        <v>5040000</v>
      </c>
      <c r="F16" s="79">
        <f>'28.1. Đất ở '!F16*0.7</f>
        <v>5348000</v>
      </c>
      <c r="G16" s="3">
        <f t="shared" si="0"/>
        <v>3208800</v>
      </c>
      <c r="H16" s="3">
        <f t="shared" si="1"/>
        <v>2139200</v>
      </c>
      <c r="I16" s="3">
        <f t="shared" si="2"/>
        <v>1069600</v>
      </c>
      <c r="J16" s="7">
        <f t="shared" si="3"/>
        <v>1.0611111111111111</v>
      </c>
    </row>
    <row r="17" spans="1:10" ht="61.05" customHeight="1" x14ac:dyDescent="0.3">
      <c r="A17" s="1">
        <f t="shared" si="4"/>
        <v>11</v>
      </c>
      <c r="B17" s="82" t="s">
        <v>677</v>
      </c>
      <c r="C17" s="82" t="s">
        <v>678</v>
      </c>
      <c r="D17" s="82" t="s">
        <v>679</v>
      </c>
      <c r="E17" s="81">
        <f>'28.1. Đất ở '!E17*0.7</f>
        <v>5040000</v>
      </c>
      <c r="F17" s="79">
        <f>'28.1. Đất ở '!F17*0.7</f>
        <v>5411000</v>
      </c>
      <c r="G17" s="3">
        <f t="shared" si="0"/>
        <v>3246600</v>
      </c>
      <c r="H17" s="3">
        <f t="shared" si="1"/>
        <v>2164400</v>
      </c>
      <c r="I17" s="3">
        <f t="shared" si="2"/>
        <v>1082200</v>
      </c>
      <c r="J17" s="7">
        <f t="shared" si="3"/>
        <v>1.0736111111111111</v>
      </c>
    </row>
    <row r="18" spans="1:10" ht="46.8" x14ac:dyDescent="0.3">
      <c r="A18" s="1">
        <f t="shared" si="4"/>
        <v>12</v>
      </c>
      <c r="B18" s="82" t="s">
        <v>680</v>
      </c>
      <c r="C18" s="82" t="s">
        <v>681</v>
      </c>
      <c r="D18" s="82" t="s">
        <v>682</v>
      </c>
      <c r="E18" s="81">
        <f>'28.1. Đất ở '!E18*0.7</f>
        <v>4620000</v>
      </c>
      <c r="F18" s="79">
        <f>'28.1. Đất ở '!F18*0.7</f>
        <v>4781000</v>
      </c>
      <c r="G18" s="3">
        <f t="shared" si="0"/>
        <v>2868600</v>
      </c>
      <c r="H18" s="3">
        <f t="shared" si="1"/>
        <v>1912400</v>
      </c>
      <c r="I18" s="3">
        <f t="shared" si="2"/>
        <v>956200</v>
      </c>
      <c r="J18" s="7">
        <f t="shared" si="3"/>
        <v>1.0348484848484849</v>
      </c>
    </row>
    <row r="19" spans="1:10" ht="46.8" x14ac:dyDescent="0.3">
      <c r="A19" s="1">
        <f t="shared" si="4"/>
        <v>13</v>
      </c>
      <c r="B19" s="82" t="s">
        <v>683</v>
      </c>
      <c r="C19" s="82" t="s">
        <v>670</v>
      </c>
      <c r="D19" s="82" t="s">
        <v>684</v>
      </c>
      <c r="E19" s="81">
        <f>'28.1. Đất ở '!E19*0.7</f>
        <v>4620000</v>
      </c>
      <c r="F19" s="79">
        <f>'28.1. Đất ở '!F19*0.7</f>
        <v>4816000</v>
      </c>
      <c r="G19" s="3">
        <f t="shared" si="0"/>
        <v>2889600</v>
      </c>
      <c r="H19" s="3">
        <f t="shared" si="1"/>
        <v>1926400</v>
      </c>
      <c r="I19" s="3">
        <f t="shared" si="2"/>
        <v>963200</v>
      </c>
      <c r="J19" s="7">
        <f t="shared" si="3"/>
        <v>1.0424242424242425</v>
      </c>
    </row>
    <row r="20" spans="1:10" ht="31.2" x14ac:dyDescent="0.3">
      <c r="A20" s="1">
        <f t="shared" si="4"/>
        <v>14</v>
      </c>
      <c r="B20" s="82" t="s">
        <v>685</v>
      </c>
      <c r="C20" s="82" t="s">
        <v>658</v>
      </c>
      <c r="D20" s="82" t="s">
        <v>686</v>
      </c>
      <c r="E20" s="81">
        <f>'28.1. Đất ở '!E20*0.7</f>
        <v>4620000</v>
      </c>
      <c r="F20" s="79">
        <f>'28.1. Đất ở '!F20*0.7</f>
        <v>4830000</v>
      </c>
      <c r="G20" s="3">
        <f t="shared" si="0"/>
        <v>2898000</v>
      </c>
      <c r="H20" s="3">
        <f t="shared" si="1"/>
        <v>1932000</v>
      </c>
      <c r="I20" s="3">
        <f t="shared" si="2"/>
        <v>966000</v>
      </c>
      <c r="J20" s="7">
        <f t="shared" si="3"/>
        <v>1.0454545454545454</v>
      </c>
    </row>
    <row r="21" spans="1:10" ht="31.2" x14ac:dyDescent="0.3">
      <c r="A21" s="1">
        <f t="shared" si="4"/>
        <v>15</v>
      </c>
      <c r="B21" s="82" t="s">
        <v>687</v>
      </c>
      <c r="C21" s="82" t="s">
        <v>682</v>
      </c>
      <c r="D21" s="83" t="s">
        <v>688</v>
      </c>
      <c r="E21" s="81">
        <f>'28.1. Đất ở '!E21*0.7</f>
        <v>3360000</v>
      </c>
      <c r="F21" s="79">
        <f>'28.1. Đất ở '!F21*0.7</f>
        <v>3982999.9999999995</v>
      </c>
      <c r="G21" s="3">
        <f t="shared" si="0"/>
        <v>2389799.9999999995</v>
      </c>
      <c r="H21" s="3">
        <f t="shared" si="1"/>
        <v>1593200</v>
      </c>
      <c r="I21" s="3">
        <f t="shared" si="2"/>
        <v>796600</v>
      </c>
      <c r="J21" s="7">
        <f t="shared" si="3"/>
        <v>1.1854166666666666</v>
      </c>
    </row>
    <row r="22" spans="1:10" ht="46.8" x14ac:dyDescent="0.3">
      <c r="A22" s="1">
        <f t="shared" si="4"/>
        <v>16</v>
      </c>
      <c r="B22" s="82" t="s">
        <v>689</v>
      </c>
      <c r="C22" s="82" t="s">
        <v>116</v>
      </c>
      <c r="D22" s="82" t="s">
        <v>690</v>
      </c>
      <c r="E22" s="81">
        <f>'28.1. Đất ở '!E22*0.7</f>
        <v>3150000</v>
      </c>
      <c r="F22" s="79">
        <f>'28.1. Đất ở '!F22*0.7</f>
        <v>3248000</v>
      </c>
      <c r="G22" s="3">
        <f t="shared" si="0"/>
        <v>1948800</v>
      </c>
      <c r="H22" s="3">
        <f t="shared" si="1"/>
        <v>1299200</v>
      </c>
      <c r="I22" s="3">
        <f t="shared" si="2"/>
        <v>649600</v>
      </c>
      <c r="J22" s="7">
        <f t="shared" si="3"/>
        <v>1.0311111111111111</v>
      </c>
    </row>
    <row r="23" spans="1:10" ht="31.2" x14ac:dyDescent="0.3">
      <c r="A23" s="1">
        <f t="shared" si="4"/>
        <v>17</v>
      </c>
      <c r="B23" s="82" t="s">
        <v>691</v>
      </c>
      <c r="C23" s="82" t="s">
        <v>116</v>
      </c>
      <c r="D23" s="82" t="s">
        <v>692</v>
      </c>
      <c r="E23" s="81">
        <f>'28.1. Đất ở '!E23*0.7</f>
        <v>2730000</v>
      </c>
      <c r="F23" s="79">
        <f>'28.1. Đất ở '!F23*0.7</f>
        <v>3010000</v>
      </c>
      <c r="G23" s="3">
        <f t="shared" si="0"/>
        <v>1806000</v>
      </c>
      <c r="H23" s="3">
        <f t="shared" si="1"/>
        <v>1204000</v>
      </c>
      <c r="I23" s="3">
        <f t="shared" si="2"/>
        <v>602000</v>
      </c>
      <c r="J23" s="7">
        <f t="shared" si="3"/>
        <v>1.1025641025641026</v>
      </c>
    </row>
    <row r="24" spans="1:10" ht="31.2" x14ac:dyDescent="0.3">
      <c r="A24" s="1">
        <f t="shared" si="4"/>
        <v>18</v>
      </c>
      <c r="B24" s="82" t="s">
        <v>693</v>
      </c>
      <c r="C24" s="82" t="s">
        <v>116</v>
      </c>
      <c r="D24" s="82" t="s">
        <v>117</v>
      </c>
      <c r="E24" s="81">
        <f>'28.1. Đất ở '!E24*0.7</f>
        <v>2730000</v>
      </c>
      <c r="F24" s="79">
        <f>'28.1. Đất ở '!F24*0.7</f>
        <v>2863000</v>
      </c>
      <c r="G24" s="3">
        <f t="shared" si="0"/>
        <v>1717800</v>
      </c>
      <c r="H24" s="3">
        <f t="shared" si="1"/>
        <v>1145200</v>
      </c>
      <c r="I24" s="3">
        <f t="shared" si="2"/>
        <v>572600</v>
      </c>
      <c r="J24" s="7">
        <f t="shared" si="3"/>
        <v>1.0487179487179488</v>
      </c>
    </row>
    <row r="25" spans="1:10" ht="46.8" x14ac:dyDescent="0.3">
      <c r="A25" s="1">
        <f t="shared" si="4"/>
        <v>19</v>
      </c>
      <c r="B25" s="82" t="s">
        <v>694</v>
      </c>
      <c r="C25" s="82" t="s">
        <v>776</v>
      </c>
      <c r="D25" s="82" t="s">
        <v>695</v>
      </c>
      <c r="E25" s="81">
        <f>'28.1. Đất ở '!E25*0.7</f>
        <v>2205000</v>
      </c>
      <c r="F25" s="79">
        <f>'28.1. Đất ở '!F25*0.7</f>
        <v>2709000</v>
      </c>
      <c r="G25" s="3">
        <f t="shared" si="0"/>
        <v>1625400</v>
      </c>
      <c r="H25" s="3">
        <f t="shared" si="1"/>
        <v>1083600</v>
      </c>
      <c r="I25" s="3">
        <f t="shared" si="2"/>
        <v>541800</v>
      </c>
      <c r="J25" s="7">
        <f t="shared" si="3"/>
        <v>1.2285714285714286</v>
      </c>
    </row>
    <row r="26" spans="1:10" ht="46.8" x14ac:dyDescent="0.3">
      <c r="A26" s="1">
        <f t="shared" si="4"/>
        <v>20</v>
      </c>
      <c r="B26" s="82" t="s">
        <v>696</v>
      </c>
      <c r="C26" s="82" t="s">
        <v>684</v>
      </c>
      <c r="D26" s="82" t="s">
        <v>697</v>
      </c>
      <c r="E26" s="81">
        <f>'28.1. Đất ở '!E26*0.7</f>
        <v>2625000</v>
      </c>
      <c r="F26" s="79">
        <f>'28.1. Đất ở '!F26*0.7</f>
        <v>2870000</v>
      </c>
      <c r="G26" s="3">
        <f t="shared" si="0"/>
        <v>1722000</v>
      </c>
      <c r="H26" s="3">
        <f t="shared" si="1"/>
        <v>1148000</v>
      </c>
      <c r="I26" s="3">
        <f t="shared" si="2"/>
        <v>574000</v>
      </c>
      <c r="J26" s="7">
        <f t="shared" si="3"/>
        <v>1.0933333333333333</v>
      </c>
    </row>
    <row r="27" spans="1:10" ht="46.8" x14ac:dyDescent="0.3">
      <c r="A27" s="1">
        <f t="shared" si="4"/>
        <v>21</v>
      </c>
      <c r="B27" s="82" t="s">
        <v>685</v>
      </c>
      <c r="C27" s="82" t="s">
        <v>686</v>
      </c>
      <c r="D27" s="82" t="s">
        <v>698</v>
      </c>
      <c r="E27" s="81">
        <f>'28.1. Đất ở '!E27*0.7</f>
        <v>1680000</v>
      </c>
      <c r="F27" s="79">
        <f>'28.1. Đất ở '!F27*0.7</f>
        <v>1868999.9999999998</v>
      </c>
      <c r="G27" s="3">
        <f t="shared" si="0"/>
        <v>1121399.9999999998</v>
      </c>
      <c r="H27" s="3">
        <f t="shared" si="1"/>
        <v>747600</v>
      </c>
      <c r="I27" s="3">
        <f t="shared" si="2"/>
        <v>373800</v>
      </c>
      <c r="J27" s="7">
        <f t="shared" si="3"/>
        <v>1.1124999999999998</v>
      </c>
    </row>
    <row r="28" spans="1:10" ht="31.2" x14ac:dyDescent="0.3">
      <c r="A28" s="1">
        <f t="shared" si="4"/>
        <v>22</v>
      </c>
      <c r="B28" s="82" t="s">
        <v>699</v>
      </c>
      <c r="C28" s="82" t="s">
        <v>700</v>
      </c>
      <c r="D28" s="82" t="s">
        <v>701</v>
      </c>
      <c r="E28" s="81">
        <f>'28.1. Đất ở '!E28*0.7</f>
        <v>1470000</v>
      </c>
      <c r="F28" s="79">
        <f>'28.1. Đất ở '!F28*0.7</f>
        <v>1603000</v>
      </c>
      <c r="G28" s="3">
        <f t="shared" si="0"/>
        <v>961800</v>
      </c>
      <c r="H28" s="3">
        <f t="shared" si="1"/>
        <v>641200</v>
      </c>
      <c r="I28" s="3">
        <f t="shared" si="2"/>
        <v>320600</v>
      </c>
      <c r="J28" s="7">
        <f t="shared" si="3"/>
        <v>1.0904761904761904</v>
      </c>
    </row>
    <row r="29" spans="1:10" ht="31.2" x14ac:dyDescent="0.3">
      <c r="A29" s="1">
        <f t="shared" si="4"/>
        <v>23</v>
      </c>
      <c r="B29" s="82" t="s">
        <v>702</v>
      </c>
      <c r="C29" s="82" t="s">
        <v>701</v>
      </c>
      <c r="D29" s="82" t="s">
        <v>703</v>
      </c>
      <c r="E29" s="81">
        <f>'28.1. Đất ở '!E29*0.7</f>
        <v>1050000</v>
      </c>
      <c r="F29" s="79">
        <f>'28.1. Đất ở '!F29*0.7</f>
        <v>1295000</v>
      </c>
      <c r="G29" s="3">
        <f t="shared" si="0"/>
        <v>777000</v>
      </c>
      <c r="H29" s="3">
        <f t="shared" si="1"/>
        <v>518000</v>
      </c>
      <c r="I29" s="3">
        <f t="shared" si="2"/>
        <v>259000</v>
      </c>
      <c r="J29" s="7">
        <f t="shared" si="3"/>
        <v>1.2333333333333334</v>
      </c>
    </row>
    <row r="30" spans="1:10" ht="46.8" x14ac:dyDescent="0.3">
      <c r="A30" s="1">
        <f t="shared" si="4"/>
        <v>24</v>
      </c>
      <c r="B30" s="82" t="s">
        <v>704</v>
      </c>
      <c r="C30" s="82" t="s">
        <v>705</v>
      </c>
      <c r="D30" s="82" t="s">
        <v>706</v>
      </c>
      <c r="E30" s="81">
        <f>'28.1. Đất ở '!E30*0.7</f>
        <v>1470000</v>
      </c>
      <c r="F30" s="79">
        <f>'28.1. Đất ở '!F30*0.7</f>
        <v>1603000</v>
      </c>
      <c r="G30" s="3">
        <f t="shared" si="0"/>
        <v>961800</v>
      </c>
      <c r="H30" s="3">
        <f t="shared" si="1"/>
        <v>641200</v>
      </c>
      <c r="I30" s="3">
        <f t="shared" si="2"/>
        <v>320600</v>
      </c>
      <c r="J30" s="7">
        <f t="shared" si="3"/>
        <v>1.0904761904761904</v>
      </c>
    </row>
    <row r="31" spans="1:10" ht="31.2" x14ac:dyDescent="0.3">
      <c r="A31" s="1">
        <f t="shared" si="4"/>
        <v>25</v>
      </c>
      <c r="B31" s="82" t="s">
        <v>707</v>
      </c>
      <c r="C31" s="82" t="s">
        <v>708</v>
      </c>
      <c r="D31" s="82"/>
      <c r="E31" s="81">
        <f>'28.1. Đất ở '!E31*0.7</f>
        <v>1470000</v>
      </c>
      <c r="F31" s="79">
        <f>'28.1. Đất ở '!F31*0.7</f>
        <v>1624000</v>
      </c>
      <c r="G31" s="3">
        <f t="shared" si="0"/>
        <v>974400</v>
      </c>
      <c r="H31" s="3">
        <f t="shared" si="1"/>
        <v>649600</v>
      </c>
      <c r="I31" s="3">
        <f t="shared" si="2"/>
        <v>324800</v>
      </c>
      <c r="J31" s="7">
        <f t="shared" si="3"/>
        <v>1.1047619047619048</v>
      </c>
    </row>
    <row r="32" spans="1:10" ht="46.8" x14ac:dyDescent="0.3">
      <c r="A32" s="1">
        <f t="shared" si="4"/>
        <v>26</v>
      </c>
      <c r="B32" s="82" t="s">
        <v>709</v>
      </c>
      <c r="C32" s="82" t="s">
        <v>697</v>
      </c>
      <c r="D32" s="82" t="s">
        <v>710</v>
      </c>
      <c r="E32" s="81">
        <f>'28.1. Đất ở '!E32*0.7</f>
        <v>1470000</v>
      </c>
      <c r="F32" s="79">
        <f>'28.1. Đất ở '!F32*0.7</f>
        <v>1687000</v>
      </c>
      <c r="G32" s="3">
        <f t="shared" si="0"/>
        <v>1012200</v>
      </c>
      <c r="H32" s="3">
        <f t="shared" si="1"/>
        <v>674800</v>
      </c>
      <c r="I32" s="3">
        <f t="shared" si="2"/>
        <v>337400</v>
      </c>
      <c r="J32" s="7">
        <f t="shared" si="3"/>
        <v>1.1476190476190475</v>
      </c>
    </row>
    <row r="33" spans="1:10" ht="31.2" x14ac:dyDescent="0.3">
      <c r="A33" s="1">
        <f t="shared" si="4"/>
        <v>27</v>
      </c>
      <c r="B33" s="82" t="s">
        <v>711</v>
      </c>
      <c r="C33" s="82" t="s">
        <v>712</v>
      </c>
      <c r="D33" s="82" t="s">
        <v>713</v>
      </c>
      <c r="E33" s="81">
        <f>'28.1. Đất ở '!E33*0.7</f>
        <v>1050000</v>
      </c>
      <c r="F33" s="79">
        <f>'28.1. Đất ở '!F33*0.7</f>
        <v>1379000</v>
      </c>
      <c r="G33" s="3">
        <f t="shared" si="0"/>
        <v>827400</v>
      </c>
      <c r="H33" s="3">
        <f t="shared" si="1"/>
        <v>551600</v>
      </c>
      <c r="I33" s="3">
        <f t="shared" si="2"/>
        <v>275800</v>
      </c>
      <c r="J33" s="7">
        <f t="shared" si="3"/>
        <v>1.3133333333333332</v>
      </c>
    </row>
    <row r="34" spans="1:10" ht="46.8" x14ac:dyDescent="0.3">
      <c r="A34" s="1">
        <f t="shared" si="4"/>
        <v>28</v>
      </c>
      <c r="B34" s="82" t="s">
        <v>714</v>
      </c>
      <c r="C34" s="82" t="s">
        <v>715</v>
      </c>
      <c r="D34" s="82" t="s">
        <v>716</v>
      </c>
      <c r="E34" s="81">
        <f>'28.1. Đất ở '!E34*0.7</f>
        <v>1680000</v>
      </c>
      <c r="F34" s="79">
        <f>'28.1. Đất ở '!F34*0.7</f>
        <v>1931999.9999999998</v>
      </c>
      <c r="G34" s="3">
        <f t="shared" si="0"/>
        <v>1159199.9999999998</v>
      </c>
      <c r="H34" s="3">
        <f t="shared" si="1"/>
        <v>772800</v>
      </c>
      <c r="I34" s="3">
        <f t="shared" si="2"/>
        <v>386400</v>
      </c>
      <c r="J34" s="7">
        <f t="shared" si="3"/>
        <v>1.1499999999999999</v>
      </c>
    </row>
    <row r="35" spans="1:10" ht="46.8" x14ac:dyDescent="0.3">
      <c r="A35" s="1">
        <f t="shared" si="4"/>
        <v>29</v>
      </c>
      <c r="B35" s="82" t="s">
        <v>717</v>
      </c>
      <c r="C35" s="82" t="s">
        <v>718</v>
      </c>
      <c r="D35" s="82" t="s">
        <v>719</v>
      </c>
      <c r="E35" s="81">
        <f>'28.1. Đất ở '!E35*0.7</f>
        <v>1155000</v>
      </c>
      <c r="F35" s="79">
        <f>'28.1. Đất ở '!F35*0.7</f>
        <v>1211000</v>
      </c>
      <c r="G35" s="3">
        <f t="shared" si="0"/>
        <v>726600</v>
      </c>
      <c r="H35" s="3">
        <f t="shared" si="1"/>
        <v>484400</v>
      </c>
      <c r="I35" s="3">
        <f t="shared" si="2"/>
        <v>242200</v>
      </c>
      <c r="J35" s="7">
        <f t="shared" si="3"/>
        <v>1.0484848484848486</v>
      </c>
    </row>
    <row r="36" spans="1:10" ht="46.8" x14ac:dyDescent="0.3">
      <c r="A36" s="1">
        <f t="shared" si="4"/>
        <v>30</v>
      </c>
      <c r="B36" s="82" t="s">
        <v>720</v>
      </c>
      <c r="C36" s="82" t="s">
        <v>116</v>
      </c>
      <c r="D36" s="82" t="s">
        <v>117</v>
      </c>
      <c r="E36" s="81">
        <f>'28.1. Đất ở '!E36*0.7</f>
        <v>1155000</v>
      </c>
      <c r="F36" s="79">
        <f>'28.1. Đất ở '!F36*0.7</f>
        <v>1197000</v>
      </c>
      <c r="G36" s="3">
        <f t="shared" si="0"/>
        <v>718200</v>
      </c>
      <c r="H36" s="3">
        <f t="shared" si="1"/>
        <v>478800</v>
      </c>
      <c r="I36" s="3">
        <f t="shared" si="2"/>
        <v>239400</v>
      </c>
      <c r="J36" s="7">
        <f t="shared" si="3"/>
        <v>1.0363636363636364</v>
      </c>
    </row>
    <row r="37" spans="1:10" ht="31.2" x14ac:dyDescent="0.3">
      <c r="A37" s="1">
        <f t="shared" si="4"/>
        <v>31</v>
      </c>
      <c r="B37" s="82" t="s">
        <v>721</v>
      </c>
      <c r="C37" s="82" t="s">
        <v>722</v>
      </c>
      <c r="D37" s="82" t="s">
        <v>723</v>
      </c>
      <c r="E37" s="81">
        <f>'28.1. Đất ở '!E37*0.7</f>
        <v>1155000</v>
      </c>
      <c r="F37" s="79">
        <f>'28.1. Đất ở '!F37*0.7</f>
        <v>1204000</v>
      </c>
      <c r="G37" s="3">
        <f t="shared" si="0"/>
        <v>722400</v>
      </c>
      <c r="H37" s="3">
        <f t="shared" si="1"/>
        <v>481600</v>
      </c>
      <c r="I37" s="3">
        <f t="shared" si="2"/>
        <v>240800</v>
      </c>
      <c r="J37" s="7">
        <f t="shared" si="3"/>
        <v>1.0424242424242425</v>
      </c>
    </row>
    <row r="38" spans="1:10" ht="31.2" x14ac:dyDescent="0.3">
      <c r="A38" s="1">
        <f t="shared" si="4"/>
        <v>32</v>
      </c>
      <c r="B38" s="82" t="s">
        <v>724</v>
      </c>
      <c r="C38" s="82" t="s">
        <v>116</v>
      </c>
      <c r="D38" s="82" t="s">
        <v>117</v>
      </c>
      <c r="E38" s="81">
        <f>'28.1. Đất ở '!E38*0.7</f>
        <v>1155000</v>
      </c>
      <c r="F38" s="79">
        <f>'28.1. Đất ở '!F38*0.7</f>
        <v>1239000</v>
      </c>
      <c r="G38" s="3">
        <f t="shared" si="0"/>
        <v>743400</v>
      </c>
      <c r="H38" s="3">
        <f t="shared" si="1"/>
        <v>495600</v>
      </c>
      <c r="I38" s="3">
        <f t="shared" si="2"/>
        <v>247800</v>
      </c>
      <c r="J38" s="7">
        <f t="shared" si="3"/>
        <v>1.0727272727272728</v>
      </c>
    </row>
    <row r="39" spans="1:10" ht="31.2" x14ac:dyDescent="0.3">
      <c r="A39" s="1">
        <f t="shared" si="4"/>
        <v>33</v>
      </c>
      <c r="B39" s="84" t="s">
        <v>725</v>
      </c>
      <c r="C39" s="85" t="s">
        <v>726</v>
      </c>
      <c r="D39" s="84" t="s">
        <v>727</v>
      </c>
      <c r="E39" s="81">
        <f>'28.1. Đất ở '!E39*0.7</f>
        <v>1915199.9999999998</v>
      </c>
      <c r="F39" s="79">
        <f>'28.1. Đất ở '!F39*0.7</f>
        <v>2268000</v>
      </c>
      <c r="G39" s="3">
        <f t="shared" si="0"/>
        <v>1360800</v>
      </c>
      <c r="H39" s="3">
        <f t="shared" si="1"/>
        <v>907200</v>
      </c>
      <c r="I39" s="3">
        <f t="shared" si="2"/>
        <v>453600</v>
      </c>
      <c r="J39" s="7">
        <f t="shared" si="3"/>
        <v>1.1842105263157896</v>
      </c>
    </row>
    <row r="40" spans="1:10" ht="31.2" x14ac:dyDescent="0.3">
      <c r="A40" s="1">
        <f t="shared" si="4"/>
        <v>34</v>
      </c>
      <c r="B40" s="84" t="s">
        <v>728</v>
      </c>
      <c r="C40" s="84" t="s">
        <v>727</v>
      </c>
      <c r="D40" s="85" t="s">
        <v>729</v>
      </c>
      <c r="E40" s="81">
        <f>'28.1. Đất ở '!E40*0.7</f>
        <v>1470000</v>
      </c>
      <c r="F40" s="79">
        <f>'28.1. Đất ở '!F40*0.7</f>
        <v>1645000</v>
      </c>
      <c r="G40" s="3">
        <f t="shared" si="0"/>
        <v>987000</v>
      </c>
      <c r="H40" s="3">
        <f t="shared" si="1"/>
        <v>658000</v>
      </c>
      <c r="I40" s="3">
        <f t="shared" si="2"/>
        <v>329000</v>
      </c>
      <c r="J40" s="7">
        <f t="shared" si="3"/>
        <v>1.1190476190476191</v>
      </c>
    </row>
    <row r="41" spans="1:10" ht="31.2" x14ac:dyDescent="0.3">
      <c r="A41" s="1">
        <f t="shared" si="4"/>
        <v>35</v>
      </c>
      <c r="B41" s="84" t="s">
        <v>730</v>
      </c>
      <c r="C41" s="84" t="s">
        <v>727</v>
      </c>
      <c r="D41" s="84" t="s">
        <v>731</v>
      </c>
      <c r="E41" s="81">
        <f>'28.1. Đất ở '!E41*0.7</f>
        <v>1365000</v>
      </c>
      <c r="F41" s="79">
        <f>'28.1. Đất ở '!F41*0.7</f>
        <v>1470000</v>
      </c>
      <c r="G41" s="3">
        <f t="shared" si="0"/>
        <v>882000</v>
      </c>
      <c r="H41" s="3">
        <f t="shared" si="1"/>
        <v>588000</v>
      </c>
      <c r="I41" s="3">
        <f t="shared" si="2"/>
        <v>294000</v>
      </c>
      <c r="J41" s="7">
        <f t="shared" si="3"/>
        <v>1.0769230769230769</v>
      </c>
    </row>
    <row r="42" spans="1:10" ht="31.2" x14ac:dyDescent="0.3">
      <c r="A42" s="1">
        <f t="shared" si="4"/>
        <v>36</v>
      </c>
      <c r="B42" s="84" t="s">
        <v>732</v>
      </c>
      <c r="C42" s="84" t="s">
        <v>733</v>
      </c>
      <c r="D42" s="84" t="s">
        <v>734</v>
      </c>
      <c r="E42" s="81">
        <f>'28.1. Đất ở '!E42*0.7</f>
        <v>1470000</v>
      </c>
      <c r="F42" s="79">
        <f>'28.1. Đất ở '!F42*0.7</f>
        <v>1561000</v>
      </c>
      <c r="G42" s="3">
        <f t="shared" si="0"/>
        <v>936600</v>
      </c>
      <c r="H42" s="3">
        <f t="shared" si="1"/>
        <v>624400</v>
      </c>
      <c r="I42" s="3">
        <f t="shared" si="2"/>
        <v>312200</v>
      </c>
      <c r="J42" s="7">
        <f t="shared" si="3"/>
        <v>1.0619047619047619</v>
      </c>
    </row>
    <row r="43" spans="1:10" x14ac:dyDescent="0.3">
      <c r="A43" s="1">
        <f t="shared" si="4"/>
        <v>37</v>
      </c>
      <c r="B43" s="84" t="s">
        <v>735</v>
      </c>
      <c r="C43" s="84" t="s">
        <v>736</v>
      </c>
      <c r="D43" s="84" t="s">
        <v>737</v>
      </c>
      <c r="E43" s="81">
        <f>'28.1. Đất ở '!E43*0.7</f>
        <v>1365000</v>
      </c>
      <c r="F43" s="79">
        <f>'28.1. Đất ở '!F43*0.7</f>
        <v>1526000</v>
      </c>
      <c r="G43" s="3">
        <f t="shared" si="0"/>
        <v>915600</v>
      </c>
      <c r="H43" s="3">
        <f t="shared" si="1"/>
        <v>610400</v>
      </c>
      <c r="I43" s="3">
        <f t="shared" si="2"/>
        <v>305200</v>
      </c>
      <c r="J43" s="7">
        <f t="shared" si="3"/>
        <v>1.117948717948718</v>
      </c>
    </row>
    <row r="44" spans="1:10" ht="46.8" x14ac:dyDescent="0.3">
      <c r="A44" s="1">
        <f t="shared" si="4"/>
        <v>38</v>
      </c>
      <c r="B44" s="84" t="s">
        <v>738</v>
      </c>
      <c r="C44" s="84" t="s">
        <v>737</v>
      </c>
      <c r="D44" s="84" t="s">
        <v>739</v>
      </c>
      <c r="E44" s="81">
        <f>'28.1. Đất ở '!E44*0.7</f>
        <v>903000</v>
      </c>
      <c r="F44" s="79">
        <f>'28.1. Đất ở '!F44*0.7</f>
        <v>930999.99999999988</v>
      </c>
      <c r="G44" s="3">
        <f t="shared" si="0"/>
        <v>558599.99999999988</v>
      </c>
      <c r="H44" s="3">
        <f t="shared" si="1"/>
        <v>372400</v>
      </c>
      <c r="I44" s="3"/>
      <c r="J44" s="7">
        <f t="shared" si="3"/>
        <v>1.0310077519379843</v>
      </c>
    </row>
    <row r="45" spans="1:10" ht="31.2" x14ac:dyDescent="0.3">
      <c r="A45" s="1">
        <f t="shared" si="4"/>
        <v>39</v>
      </c>
      <c r="B45" s="84" t="s">
        <v>740</v>
      </c>
      <c r="C45" s="84" t="s">
        <v>734</v>
      </c>
      <c r="D45" s="85" t="s">
        <v>741</v>
      </c>
      <c r="E45" s="81">
        <f>'28.1. Đất ở '!E45*0.7</f>
        <v>630000</v>
      </c>
      <c r="F45" s="79">
        <f>'28.1. Đất ở '!F45*0.7</f>
        <v>798000</v>
      </c>
      <c r="G45" s="3">
        <f t="shared" si="0"/>
        <v>478800</v>
      </c>
      <c r="H45" s="3">
        <f t="shared" si="1"/>
        <v>319200</v>
      </c>
      <c r="I45" s="3"/>
      <c r="J45" s="7">
        <f t="shared" si="3"/>
        <v>1.2666666666666666</v>
      </c>
    </row>
    <row r="46" spans="1:10" x14ac:dyDescent="0.3">
      <c r="A46" s="1">
        <f t="shared" si="4"/>
        <v>40</v>
      </c>
      <c r="B46" s="84" t="s">
        <v>742</v>
      </c>
      <c r="C46" s="82"/>
      <c r="D46" s="82"/>
      <c r="E46" s="81">
        <f>'28.1. Đất ở '!E46*0.7</f>
        <v>4781000</v>
      </c>
      <c r="F46" s="79">
        <f>'28.1. Đất ở '!F46*0.7</f>
        <v>5054000</v>
      </c>
      <c r="G46" s="3">
        <f t="shared" si="0"/>
        <v>3032400</v>
      </c>
      <c r="H46" s="3">
        <f t="shared" si="1"/>
        <v>2021600</v>
      </c>
      <c r="I46" s="3">
        <f t="shared" si="2"/>
        <v>1010800</v>
      </c>
      <c r="J46" s="7">
        <f t="shared" si="3"/>
        <v>1.0571010248901904</v>
      </c>
    </row>
    <row r="47" spans="1:10" ht="31.2" x14ac:dyDescent="0.3">
      <c r="A47" s="1">
        <f t="shared" si="4"/>
        <v>41</v>
      </c>
      <c r="B47" s="84" t="s">
        <v>743</v>
      </c>
      <c r="C47" s="84"/>
      <c r="D47" s="84"/>
      <c r="E47" s="81">
        <f>'28.1. Đất ở '!E47*0.7</f>
        <v>3353700</v>
      </c>
      <c r="F47" s="79">
        <f>'28.1. Đất ở '!F47*0.7</f>
        <v>3605000</v>
      </c>
      <c r="G47" s="3">
        <f t="shared" si="0"/>
        <v>2163000</v>
      </c>
      <c r="H47" s="3">
        <f t="shared" si="1"/>
        <v>1442000</v>
      </c>
      <c r="I47" s="3">
        <f t="shared" si="2"/>
        <v>721000</v>
      </c>
      <c r="J47" s="7">
        <f t="shared" si="3"/>
        <v>1.0749321644750574</v>
      </c>
    </row>
    <row r="48" spans="1:10" ht="31.2" x14ac:dyDescent="0.3">
      <c r="A48" s="1">
        <f t="shared" si="4"/>
        <v>42</v>
      </c>
      <c r="B48" s="84" t="s">
        <v>744</v>
      </c>
      <c r="C48" s="82"/>
      <c r="D48" s="82"/>
      <c r="E48" s="81">
        <f>'28.1. Đất ở '!E48*0.7</f>
        <v>7105700</v>
      </c>
      <c r="F48" s="79">
        <f>'28.1. Đất ở '!F48*0.7</f>
        <v>8364999.9999999991</v>
      </c>
      <c r="G48" s="3">
        <f t="shared" si="0"/>
        <v>5018999.9999999991</v>
      </c>
      <c r="H48" s="3">
        <f t="shared" si="1"/>
        <v>3346000</v>
      </c>
      <c r="I48" s="3">
        <f t="shared" si="2"/>
        <v>1673000</v>
      </c>
      <c r="J48" s="7">
        <f t="shared" si="3"/>
        <v>1.1772239188257314</v>
      </c>
    </row>
    <row r="49" spans="1:10" x14ac:dyDescent="0.3">
      <c r="A49" s="1">
        <f t="shared" si="4"/>
        <v>43</v>
      </c>
      <c r="B49" s="84" t="s">
        <v>745</v>
      </c>
      <c r="C49" s="84" t="s">
        <v>736</v>
      </c>
      <c r="D49" s="84" t="s">
        <v>746</v>
      </c>
      <c r="E49" s="81">
        <f>'28.1. Đất ở '!E49*0.7</f>
        <v>1225700</v>
      </c>
      <c r="F49" s="79">
        <f>'28.1. Đất ở '!F49*0.7</f>
        <v>1302000</v>
      </c>
      <c r="G49" s="3">
        <f t="shared" si="0"/>
        <v>781200</v>
      </c>
      <c r="H49" s="3">
        <f t="shared" si="1"/>
        <v>520800</v>
      </c>
      <c r="I49" s="3">
        <f t="shared" si="2"/>
        <v>260400</v>
      </c>
      <c r="J49" s="7">
        <f t="shared" si="3"/>
        <v>1.0622501427755568</v>
      </c>
    </row>
    <row r="50" spans="1:10" x14ac:dyDescent="0.3">
      <c r="A50" s="1">
        <f t="shared" si="4"/>
        <v>44</v>
      </c>
      <c r="B50" s="84" t="s">
        <v>747</v>
      </c>
      <c r="C50" s="82"/>
      <c r="D50" s="82"/>
      <c r="E50" s="81">
        <f>'28.1. Đất ở '!E50*0.7</f>
        <v>1288000</v>
      </c>
      <c r="F50" s="79">
        <f>'28.1. Đất ở '!F50*0.7</f>
        <v>1295000</v>
      </c>
      <c r="G50" s="3">
        <f t="shared" si="0"/>
        <v>777000</v>
      </c>
      <c r="H50" s="3">
        <f t="shared" si="1"/>
        <v>518000</v>
      </c>
      <c r="I50" s="3">
        <f t="shared" si="2"/>
        <v>259000</v>
      </c>
      <c r="J50" s="7">
        <f t="shared" si="3"/>
        <v>1.0054347826086956</v>
      </c>
    </row>
    <row r="51" spans="1:10" ht="31.2" x14ac:dyDescent="0.3">
      <c r="A51" s="1">
        <f t="shared" si="4"/>
        <v>45</v>
      </c>
      <c r="B51" s="84" t="s">
        <v>748</v>
      </c>
      <c r="C51" s="82"/>
      <c r="D51" s="82"/>
      <c r="E51" s="81">
        <f>'28.1. Đất ở '!E51*0.7</f>
        <v>1299200</v>
      </c>
      <c r="F51" s="79">
        <f>'28.1. Đất ở '!F51*0.7</f>
        <v>1302000</v>
      </c>
      <c r="G51" s="3">
        <f t="shared" si="0"/>
        <v>781200</v>
      </c>
      <c r="H51" s="3">
        <f t="shared" si="1"/>
        <v>520800</v>
      </c>
      <c r="I51" s="3">
        <f t="shared" si="2"/>
        <v>260400</v>
      </c>
      <c r="J51" s="7">
        <f t="shared" si="3"/>
        <v>1.0021551724137931</v>
      </c>
    </row>
    <row r="52" spans="1:10" ht="46.8" x14ac:dyDescent="0.3">
      <c r="A52" s="1">
        <f t="shared" si="4"/>
        <v>46</v>
      </c>
      <c r="B52" s="84" t="s">
        <v>749</v>
      </c>
      <c r="C52" s="84" t="s">
        <v>750</v>
      </c>
      <c r="D52" s="85" t="s">
        <v>751</v>
      </c>
      <c r="E52" s="81">
        <f>'28.1. Đất ở '!E52*0.7</f>
        <v>1225700</v>
      </c>
      <c r="F52" s="79">
        <f>'28.1. Đất ở '!F52*0.7</f>
        <v>1309000</v>
      </c>
      <c r="G52" s="3">
        <f t="shared" si="0"/>
        <v>785400</v>
      </c>
      <c r="H52" s="3">
        <f t="shared" si="1"/>
        <v>523600</v>
      </c>
      <c r="I52" s="3">
        <f t="shared" si="2"/>
        <v>261800</v>
      </c>
      <c r="J52" s="7">
        <f t="shared" si="3"/>
        <v>1.0679611650485437</v>
      </c>
    </row>
    <row r="53" spans="1:10" ht="31.2" x14ac:dyDescent="0.3">
      <c r="A53" s="1">
        <f t="shared" si="4"/>
        <v>47</v>
      </c>
      <c r="B53" s="82" t="s">
        <v>752</v>
      </c>
      <c r="C53" s="82" t="s">
        <v>775</v>
      </c>
      <c r="D53" s="82" t="s">
        <v>753</v>
      </c>
      <c r="E53" s="81">
        <f>'28.1. Đất ở '!E53*0.7</f>
        <v>546000</v>
      </c>
      <c r="F53" s="79">
        <f>'28.1. Đất ở '!F53*0.7</f>
        <v>770000</v>
      </c>
      <c r="G53" s="3">
        <f t="shared" si="0"/>
        <v>462000</v>
      </c>
      <c r="H53" s="3">
        <f t="shared" si="1"/>
        <v>308000</v>
      </c>
      <c r="I53" s="3"/>
      <c r="J53" s="7">
        <f t="shared" si="3"/>
        <v>1.4102564102564104</v>
      </c>
    </row>
    <row r="54" spans="1:10" ht="31.2" x14ac:dyDescent="0.3">
      <c r="A54" s="1">
        <f t="shared" si="4"/>
        <v>48</v>
      </c>
      <c r="B54" s="82" t="s">
        <v>754</v>
      </c>
      <c r="C54" s="82" t="s">
        <v>755</v>
      </c>
      <c r="D54" s="82" t="s">
        <v>774</v>
      </c>
      <c r="E54" s="81">
        <f>'28.1. Đất ở '!E54*0.7</f>
        <v>336000</v>
      </c>
      <c r="F54" s="79">
        <f>'28.1. Đất ở '!F54*0.7</f>
        <v>336000</v>
      </c>
      <c r="G54" s="3">
        <f t="shared" si="0"/>
        <v>201600</v>
      </c>
      <c r="H54" s="3">
        <f t="shared" si="1"/>
        <v>134400</v>
      </c>
      <c r="I54" s="3"/>
      <c r="J54" s="7">
        <f t="shared" si="3"/>
        <v>1</v>
      </c>
    </row>
    <row r="55" spans="1:10" x14ac:dyDescent="0.3">
      <c r="A55" s="1">
        <f t="shared" si="4"/>
        <v>49</v>
      </c>
      <c r="B55" s="120" t="s">
        <v>756</v>
      </c>
      <c r="C55" s="120"/>
      <c r="D55" s="82"/>
      <c r="E55" s="81">
        <f>'28.1. Đất ở '!E55*0.7</f>
        <v>770000</v>
      </c>
      <c r="F55" s="79">
        <f>'28.1. Đất ở '!F55*0.7</f>
        <v>770000</v>
      </c>
      <c r="G55" s="3">
        <f t="shared" si="0"/>
        <v>462000</v>
      </c>
      <c r="H55" s="3">
        <f t="shared" si="1"/>
        <v>308000</v>
      </c>
      <c r="I55" s="3"/>
      <c r="J55" s="7">
        <f t="shared" si="3"/>
        <v>1</v>
      </c>
    </row>
    <row r="56" spans="1:10" x14ac:dyDescent="0.3">
      <c r="A56" s="1">
        <f t="shared" si="4"/>
        <v>50</v>
      </c>
      <c r="B56" s="59" t="s">
        <v>757</v>
      </c>
      <c r="C56" s="59" t="s">
        <v>758</v>
      </c>
      <c r="D56" s="59" t="s">
        <v>759</v>
      </c>
      <c r="E56" s="81"/>
      <c r="F56" s="79">
        <f>'28.1. Đất ở '!F56*0.7</f>
        <v>679000</v>
      </c>
      <c r="G56" s="3">
        <f t="shared" si="0"/>
        <v>407400</v>
      </c>
      <c r="H56" s="3">
        <f t="shared" si="1"/>
        <v>271600</v>
      </c>
      <c r="I56" s="3"/>
      <c r="J56" s="7"/>
    </row>
    <row r="57" spans="1:10" ht="30" customHeight="1" x14ac:dyDescent="0.3">
      <c r="A57" s="1">
        <f t="shared" si="4"/>
        <v>51</v>
      </c>
      <c r="B57" s="84" t="s">
        <v>760</v>
      </c>
      <c r="C57" s="84" t="s">
        <v>761</v>
      </c>
      <c r="D57" s="84" t="s">
        <v>762</v>
      </c>
      <c r="E57" s="81">
        <f>'28.1. Đất ở '!E57*0.7</f>
        <v>357000</v>
      </c>
      <c r="F57" s="79">
        <f>'28.1. Đất ở '!F57*0.7</f>
        <v>427000</v>
      </c>
      <c r="G57" s="3">
        <f t="shared" si="0"/>
        <v>256200</v>
      </c>
      <c r="H57" s="3"/>
      <c r="I57" s="3"/>
      <c r="J57" s="7">
        <f t="shared" si="3"/>
        <v>1.196078431372549</v>
      </c>
    </row>
    <row r="58" spans="1:10" ht="31.2" x14ac:dyDescent="0.3">
      <c r="A58" s="1">
        <f t="shared" si="4"/>
        <v>52</v>
      </c>
      <c r="B58" s="82" t="s">
        <v>763</v>
      </c>
      <c r="C58" s="82" t="s">
        <v>773</v>
      </c>
      <c r="D58" s="82" t="s">
        <v>764</v>
      </c>
      <c r="E58" s="81">
        <f>'28.1. Đất ở '!E58*0.7</f>
        <v>357000</v>
      </c>
      <c r="F58" s="79">
        <f>'28.1. Đất ở '!F58*0.7</f>
        <v>406000</v>
      </c>
      <c r="G58" s="3">
        <f t="shared" si="0"/>
        <v>243600</v>
      </c>
      <c r="H58" s="3"/>
      <c r="I58" s="3"/>
      <c r="J58" s="7">
        <f t="shared" si="3"/>
        <v>1.1372549019607843</v>
      </c>
    </row>
    <row r="59" spans="1:10" ht="31.2" x14ac:dyDescent="0.3">
      <c r="A59" s="1">
        <f t="shared" si="4"/>
        <v>53</v>
      </c>
      <c r="B59" s="82" t="s">
        <v>765</v>
      </c>
      <c r="C59" s="82" t="s">
        <v>766</v>
      </c>
      <c r="D59" s="82" t="s">
        <v>767</v>
      </c>
      <c r="E59" s="81"/>
      <c r="F59" s="79">
        <f>'28.1. Đất ở '!F59*0.7</f>
        <v>1183000</v>
      </c>
      <c r="G59" s="3">
        <f t="shared" si="0"/>
        <v>709800</v>
      </c>
      <c r="H59" s="3">
        <f t="shared" si="1"/>
        <v>473200</v>
      </c>
      <c r="I59" s="3">
        <f t="shared" si="2"/>
        <v>236600</v>
      </c>
      <c r="J59" s="7"/>
    </row>
    <row r="60" spans="1:10" x14ac:dyDescent="0.3">
      <c r="A60" s="1">
        <f t="shared" si="4"/>
        <v>54</v>
      </c>
      <c r="B60" s="86" t="s">
        <v>768</v>
      </c>
      <c r="C60" s="86" t="s">
        <v>769</v>
      </c>
      <c r="D60" s="87" t="s">
        <v>770</v>
      </c>
      <c r="E60" s="81"/>
      <c r="F60" s="79">
        <f>'28.1. Đất ở '!F60*0.7</f>
        <v>266000</v>
      </c>
      <c r="G60" s="3"/>
      <c r="H60" s="3"/>
      <c r="I60" s="3"/>
      <c r="J60" s="7"/>
    </row>
    <row r="61" spans="1:10" s="60" customFormat="1" ht="15.75" customHeight="1" x14ac:dyDescent="0.3">
      <c r="A61" s="115" t="s">
        <v>786</v>
      </c>
      <c r="B61" s="115"/>
      <c r="C61" s="115"/>
      <c r="D61" s="115"/>
      <c r="E61" s="115"/>
      <c r="F61" s="116"/>
      <c r="G61" s="116"/>
      <c r="H61" s="116"/>
      <c r="I61" s="116"/>
      <c r="J61" s="116"/>
    </row>
    <row r="62" spans="1:10" s="60" customFormat="1" ht="15.75" customHeight="1" x14ac:dyDescent="0.3">
      <c r="A62" s="117" t="s">
        <v>784</v>
      </c>
      <c r="B62" s="118"/>
      <c r="C62" s="118"/>
      <c r="D62" s="118"/>
      <c r="E62" s="118"/>
      <c r="F62" s="118"/>
      <c r="G62" s="118"/>
      <c r="H62" s="118"/>
      <c r="I62" s="118"/>
      <c r="J62" s="119"/>
    </row>
    <row r="63" spans="1:10" x14ac:dyDescent="0.3">
      <c r="A63" s="1">
        <v>1</v>
      </c>
      <c r="B63" s="59" t="s">
        <v>650</v>
      </c>
      <c r="C63" s="1"/>
      <c r="D63" s="1"/>
      <c r="E63" s="3"/>
      <c r="F63" s="3">
        <f>(350000+207000)/2*0.7</f>
        <v>194950</v>
      </c>
      <c r="G63" s="3"/>
      <c r="H63" s="3"/>
      <c r="I63" s="3"/>
      <c r="J63" s="7"/>
    </row>
    <row r="64" spans="1:10" x14ac:dyDescent="0.3">
      <c r="A64" s="53"/>
      <c r="B64" s="53"/>
      <c r="C64" s="50"/>
      <c r="D64" s="50"/>
      <c r="E64" s="54"/>
      <c r="F64" s="54"/>
      <c r="G64" s="55"/>
      <c r="H64" s="55"/>
      <c r="I64" s="54"/>
      <c r="J64" s="56"/>
    </row>
    <row r="65" spans="1:10" ht="16.2" x14ac:dyDescent="0.3">
      <c r="A65" s="53"/>
      <c r="B65" s="112" t="s">
        <v>210</v>
      </c>
      <c r="C65" s="112"/>
      <c r="D65" s="112"/>
      <c r="E65" s="112"/>
      <c r="F65" s="54"/>
      <c r="G65" s="55"/>
      <c r="H65" s="55"/>
      <c r="I65" s="54"/>
      <c r="J65" s="56"/>
    </row>
    <row r="66" spans="1:10" ht="16.2" x14ac:dyDescent="0.3">
      <c r="A66" s="53"/>
      <c r="B66" s="57" t="s">
        <v>211</v>
      </c>
      <c r="C66" s="58" t="s">
        <v>15</v>
      </c>
      <c r="D66" s="58" t="s">
        <v>16</v>
      </c>
      <c r="E66" s="58" t="s">
        <v>19</v>
      </c>
      <c r="F66" s="54"/>
      <c r="G66" s="55"/>
      <c r="H66" s="55"/>
      <c r="I66" s="54"/>
      <c r="J66" s="56"/>
    </row>
    <row r="67" spans="1:10" ht="16.2" x14ac:dyDescent="0.3">
      <c r="A67" s="53"/>
      <c r="B67" s="49" t="s">
        <v>217</v>
      </c>
      <c r="C67" s="49">
        <v>1</v>
      </c>
      <c r="D67" s="49">
        <v>0.6</v>
      </c>
      <c r="E67" s="49">
        <v>0.2</v>
      </c>
      <c r="F67" s="54"/>
      <c r="G67" s="55"/>
      <c r="H67" s="55"/>
      <c r="I67" s="54"/>
      <c r="J67" s="56"/>
    </row>
    <row r="68" spans="1:10" ht="16.2" x14ac:dyDescent="0.3">
      <c r="A68" s="53"/>
      <c r="B68" s="49" t="s">
        <v>218</v>
      </c>
      <c r="C68" s="113" t="s">
        <v>219</v>
      </c>
      <c r="D68" s="113"/>
      <c r="E68" s="113"/>
      <c r="F68" s="54"/>
      <c r="G68" s="55"/>
      <c r="H68" s="55"/>
      <c r="I68" s="54"/>
      <c r="J68" s="56"/>
    </row>
    <row r="69" spans="1:10" ht="32.4" x14ac:dyDescent="0.3">
      <c r="A69" s="53"/>
      <c r="B69" s="49" t="s">
        <v>220</v>
      </c>
      <c r="C69" s="113" t="s">
        <v>221</v>
      </c>
      <c r="D69" s="113"/>
      <c r="E69" s="113"/>
      <c r="F69" s="54"/>
      <c r="G69" s="55"/>
      <c r="H69" s="55"/>
      <c r="I69" s="54"/>
      <c r="J69" s="56"/>
    </row>
    <row r="70" spans="1:10" x14ac:dyDescent="0.3">
      <c r="A70" s="53"/>
      <c r="B70" s="53"/>
      <c r="C70" s="50"/>
      <c r="D70" s="50"/>
      <c r="E70" s="54"/>
      <c r="F70" s="54"/>
      <c r="G70" s="55"/>
      <c r="H70" s="55"/>
      <c r="I70" s="54"/>
      <c r="J70" s="56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  <row r="969" spans="1:10" x14ac:dyDescent="0.3">
      <c r="A969" s="18"/>
      <c r="B969" s="18"/>
      <c r="C969" s="18"/>
      <c r="D969" s="18"/>
      <c r="E969" s="51"/>
      <c r="F969" s="51"/>
      <c r="G969" s="51"/>
      <c r="H969" s="51"/>
      <c r="I969" s="51"/>
      <c r="J969" s="18"/>
    </row>
    <row r="970" spans="1:10" x14ac:dyDescent="0.3">
      <c r="A970" s="18"/>
      <c r="B970" s="18"/>
      <c r="C970" s="18"/>
      <c r="D970" s="18"/>
      <c r="E970" s="51"/>
      <c r="F970" s="51"/>
      <c r="G970" s="51"/>
      <c r="H970" s="51"/>
      <c r="I970" s="51"/>
      <c r="J970" s="18"/>
    </row>
    <row r="971" spans="1:10" x14ac:dyDescent="0.3">
      <c r="A971" s="18"/>
      <c r="B971" s="18"/>
      <c r="C971" s="18"/>
      <c r="D971" s="18"/>
      <c r="E971" s="51"/>
      <c r="F971" s="51"/>
      <c r="G971" s="51"/>
      <c r="H971" s="51"/>
      <c r="I971" s="51"/>
      <c r="J971" s="18"/>
    </row>
    <row r="972" spans="1:10" x14ac:dyDescent="0.3">
      <c r="A972" s="18"/>
      <c r="B972" s="18"/>
      <c r="C972" s="18"/>
      <c r="D972" s="18"/>
      <c r="E972" s="51"/>
      <c r="F972" s="51"/>
      <c r="G972" s="51"/>
      <c r="H972" s="51"/>
      <c r="I972" s="51"/>
      <c r="J972" s="18"/>
    </row>
    <row r="973" spans="1:10" x14ac:dyDescent="0.3">
      <c r="A973" s="18"/>
      <c r="B973" s="18"/>
      <c r="C973" s="18"/>
      <c r="D973" s="18"/>
      <c r="E973" s="51"/>
      <c r="F973" s="51"/>
      <c r="G973" s="51"/>
      <c r="H973" s="51"/>
      <c r="I973" s="51"/>
      <c r="J973" s="18"/>
    </row>
    <row r="974" spans="1:10" x14ac:dyDescent="0.3">
      <c r="A974" s="18"/>
      <c r="B974" s="18"/>
      <c r="C974" s="18"/>
      <c r="D974" s="18"/>
      <c r="E974" s="51"/>
      <c r="F974" s="51"/>
      <c r="G974" s="51"/>
      <c r="H974" s="51"/>
      <c r="I974" s="51"/>
      <c r="J974" s="18"/>
    </row>
    <row r="975" spans="1:10" x14ac:dyDescent="0.3">
      <c r="A975" s="18"/>
      <c r="B975" s="18"/>
      <c r="C975" s="18"/>
      <c r="D975" s="18"/>
      <c r="E975" s="51"/>
      <c r="F975" s="51"/>
      <c r="G975" s="51"/>
      <c r="H975" s="51"/>
      <c r="I975" s="51"/>
      <c r="J975" s="18"/>
    </row>
    <row r="976" spans="1:10" x14ac:dyDescent="0.3">
      <c r="A976" s="18"/>
      <c r="B976" s="18"/>
      <c r="C976" s="18"/>
      <c r="D976" s="18"/>
      <c r="E976" s="51"/>
      <c r="F976" s="51"/>
      <c r="G976" s="51"/>
      <c r="H976" s="51"/>
      <c r="I976" s="51"/>
      <c r="J976" s="18"/>
    </row>
    <row r="977" spans="1:10" x14ac:dyDescent="0.3">
      <c r="A977" s="18"/>
      <c r="B977" s="18"/>
      <c r="C977" s="18"/>
      <c r="D977" s="18"/>
      <c r="E977" s="51"/>
      <c r="F977" s="51"/>
      <c r="G977" s="51"/>
      <c r="H977" s="51"/>
      <c r="I977" s="51"/>
      <c r="J977" s="18"/>
    </row>
    <row r="978" spans="1:10" x14ac:dyDescent="0.3">
      <c r="A978" s="18"/>
      <c r="B978" s="18"/>
      <c r="C978" s="18"/>
      <c r="D978" s="18"/>
      <c r="E978" s="51"/>
      <c r="F978" s="51"/>
      <c r="G978" s="51"/>
      <c r="H978" s="51"/>
      <c r="I978" s="51"/>
      <c r="J978" s="18"/>
    </row>
    <row r="979" spans="1:10" x14ac:dyDescent="0.3">
      <c r="A979" s="18"/>
      <c r="B979" s="18"/>
      <c r="C979" s="18"/>
      <c r="D979" s="18"/>
      <c r="E979" s="51"/>
      <c r="F979" s="51"/>
      <c r="G979" s="51"/>
      <c r="H979" s="51"/>
      <c r="I979" s="51"/>
      <c r="J979" s="18"/>
    </row>
    <row r="980" spans="1:10" x14ac:dyDescent="0.3">
      <c r="A980" s="18"/>
      <c r="B980" s="18"/>
      <c r="C980" s="18"/>
      <c r="D980" s="18"/>
      <c r="E980" s="51"/>
      <c r="F980" s="51"/>
      <c r="G980" s="51"/>
      <c r="H980" s="51"/>
      <c r="I980" s="51"/>
      <c r="J980" s="18"/>
    </row>
    <row r="981" spans="1:10" x14ac:dyDescent="0.3">
      <c r="A981" s="18"/>
      <c r="B981" s="18"/>
      <c r="C981" s="18"/>
      <c r="D981" s="18"/>
      <c r="E981" s="51"/>
      <c r="F981" s="51"/>
      <c r="G981" s="51"/>
      <c r="H981" s="51"/>
      <c r="I981" s="51"/>
      <c r="J981" s="18"/>
    </row>
    <row r="982" spans="1:10" x14ac:dyDescent="0.3">
      <c r="A982" s="18"/>
      <c r="B982" s="18"/>
      <c r="C982" s="18"/>
      <c r="D982" s="18"/>
      <c r="E982" s="51"/>
      <c r="F982" s="51"/>
      <c r="G982" s="51"/>
      <c r="H982" s="51"/>
      <c r="I982" s="51"/>
      <c r="J982" s="18"/>
    </row>
    <row r="983" spans="1:10" x14ac:dyDescent="0.3">
      <c r="A983" s="18"/>
      <c r="B983" s="18"/>
      <c r="C983" s="18"/>
      <c r="D983" s="18"/>
      <c r="E983" s="51"/>
      <c r="F983" s="51"/>
      <c r="G983" s="51"/>
      <c r="H983" s="51"/>
      <c r="I983" s="51"/>
      <c r="J983" s="18"/>
    </row>
    <row r="984" spans="1:10" x14ac:dyDescent="0.3">
      <c r="A984" s="18"/>
      <c r="B984" s="18"/>
      <c r="C984" s="18"/>
      <c r="D984" s="18"/>
      <c r="E984" s="51"/>
      <c r="F984" s="51"/>
      <c r="G984" s="51"/>
      <c r="H984" s="51"/>
      <c r="I984" s="51"/>
      <c r="J984" s="18"/>
    </row>
    <row r="985" spans="1:10" x14ac:dyDescent="0.3">
      <c r="A985" s="18"/>
      <c r="B985" s="18"/>
      <c r="C985" s="18"/>
      <c r="D985" s="18"/>
      <c r="E985" s="51"/>
      <c r="F985" s="51"/>
      <c r="G985" s="51"/>
      <c r="H985" s="51"/>
      <c r="I985" s="51"/>
      <c r="J985" s="18"/>
    </row>
    <row r="986" spans="1:10" x14ac:dyDescent="0.3">
      <c r="A986" s="18"/>
      <c r="B986" s="18"/>
      <c r="C986" s="18"/>
      <c r="D986" s="18"/>
      <c r="E986" s="51"/>
      <c r="F986" s="51"/>
      <c r="G986" s="51"/>
      <c r="H986" s="51"/>
      <c r="I986" s="51"/>
      <c r="J986" s="18"/>
    </row>
    <row r="987" spans="1:10" x14ac:dyDescent="0.3">
      <c r="A987" s="18"/>
      <c r="B987" s="18"/>
      <c r="C987" s="18"/>
      <c r="D987" s="18"/>
      <c r="E987" s="51"/>
      <c r="F987" s="51"/>
      <c r="G987" s="51"/>
      <c r="H987" s="51"/>
      <c r="I987" s="51"/>
      <c r="J987" s="18"/>
    </row>
    <row r="988" spans="1:10" x14ac:dyDescent="0.3">
      <c r="A988" s="18"/>
      <c r="B988" s="18"/>
      <c r="C988" s="18"/>
      <c r="D988" s="18"/>
      <c r="E988" s="51"/>
      <c r="F988" s="51"/>
      <c r="G988" s="51"/>
      <c r="H988" s="51"/>
      <c r="I988" s="51"/>
      <c r="J988" s="18"/>
    </row>
    <row r="989" spans="1:10" x14ac:dyDescent="0.3">
      <c r="A989" s="18"/>
      <c r="B989" s="18"/>
      <c r="C989" s="18"/>
      <c r="D989" s="18"/>
      <c r="E989" s="51"/>
      <c r="F989" s="51"/>
      <c r="G989" s="51"/>
      <c r="H989" s="51"/>
      <c r="I989" s="51"/>
      <c r="J989" s="18"/>
    </row>
    <row r="990" spans="1:10" x14ac:dyDescent="0.3">
      <c r="A990" s="18"/>
      <c r="B990" s="18"/>
      <c r="C990" s="18"/>
      <c r="D990" s="18"/>
      <c r="E990" s="51"/>
      <c r="F990" s="51"/>
      <c r="G990" s="51"/>
      <c r="H990" s="51"/>
      <c r="I990" s="51"/>
      <c r="J990" s="18"/>
    </row>
    <row r="991" spans="1:10" x14ac:dyDescent="0.3">
      <c r="A991" s="18"/>
      <c r="B991" s="18"/>
      <c r="C991" s="18"/>
      <c r="D991" s="18"/>
      <c r="E991" s="51"/>
      <c r="F991" s="51"/>
      <c r="G991" s="51"/>
      <c r="H991" s="51"/>
      <c r="I991" s="51"/>
      <c r="J991" s="18"/>
    </row>
    <row r="992" spans="1:10" x14ac:dyDescent="0.3">
      <c r="A992" s="18"/>
      <c r="B992" s="18"/>
      <c r="C992" s="18"/>
      <c r="D992" s="18"/>
      <c r="E992" s="51"/>
      <c r="F992" s="51"/>
      <c r="G992" s="51"/>
      <c r="H992" s="51"/>
      <c r="I992" s="51"/>
      <c r="J992" s="18"/>
    </row>
    <row r="993" spans="1:10" x14ac:dyDescent="0.3">
      <c r="A993" s="18"/>
      <c r="B993" s="18"/>
      <c r="C993" s="18"/>
      <c r="D993" s="18"/>
      <c r="E993" s="51"/>
      <c r="F993" s="51"/>
      <c r="G993" s="51"/>
      <c r="H993" s="51"/>
      <c r="I993" s="51"/>
      <c r="J993" s="18"/>
    </row>
    <row r="994" spans="1:10" x14ac:dyDescent="0.3">
      <c r="A994" s="18"/>
      <c r="B994" s="18"/>
      <c r="C994" s="18"/>
      <c r="D994" s="18"/>
      <c r="E994" s="51"/>
      <c r="F994" s="51"/>
      <c r="G994" s="51"/>
      <c r="H994" s="51"/>
      <c r="I994" s="51"/>
      <c r="J994" s="18"/>
    </row>
    <row r="995" spans="1:10" x14ac:dyDescent="0.3">
      <c r="A995" s="18"/>
      <c r="B995" s="18"/>
      <c r="C995" s="18"/>
      <c r="D995" s="18"/>
      <c r="E995" s="51"/>
      <c r="F995" s="51"/>
      <c r="G995" s="51"/>
      <c r="H995" s="51"/>
      <c r="I995" s="51"/>
      <c r="J995" s="18"/>
    </row>
    <row r="996" spans="1:10" x14ac:dyDescent="0.3">
      <c r="A996" s="18"/>
      <c r="B996" s="18"/>
      <c r="C996" s="18"/>
      <c r="D996" s="18"/>
      <c r="E996" s="51"/>
      <c r="F996" s="51"/>
      <c r="G996" s="51"/>
      <c r="H996" s="51"/>
      <c r="I996" s="51"/>
      <c r="J996" s="18"/>
    </row>
    <row r="997" spans="1:10" x14ac:dyDescent="0.3">
      <c r="A997" s="18"/>
      <c r="B997" s="18"/>
      <c r="C997" s="18"/>
      <c r="D997" s="18"/>
      <c r="E997" s="51"/>
      <c r="F997" s="51"/>
      <c r="G997" s="51"/>
      <c r="H997" s="51"/>
      <c r="I997" s="51"/>
      <c r="J997" s="18"/>
    </row>
    <row r="998" spans="1:10" x14ac:dyDescent="0.3">
      <c r="A998" s="18"/>
      <c r="B998" s="18"/>
      <c r="C998" s="18"/>
      <c r="D998" s="18"/>
      <c r="E998" s="51"/>
      <c r="F998" s="51"/>
      <c r="G998" s="51"/>
      <c r="H998" s="51"/>
      <c r="I998" s="51"/>
      <c r="J998" s="18"/>
    </row>
    <row r="999" spans="1:10" x14ac:dyDescent="0.3">
      <c r="A999" s="18"/>
      <c r="B999" s="18"/>
      <c r="C999" s="18"/>
      <c r="D999" s="18"/>
      <c r="E999" s="51"/>
      <c r="F999" s="51"/>
      <c r="G999" s="51"/>
      <c r="H999" s="51"/>
      <c r="I999" s="51"/>
      <c r="J999" s="18"/>
    </row>
    <row r="1000" spans="1:10" x14ac:dyDescent="0.3">
      <c r="A1000" s="18"/>
      <c r="B1000" s="18"/>
      <c r="C1000" s="18"/>
      <c r="D1000" s="18"/>
      <c r="E1000" s="51"/>
      <c r="F1000" s="51"/>
      <c r="G1000" s="51"/>
      <c r="H1000" s="51"/>
      <c r="I1000" s="51"/>
      <c r="J1000" s="18"/>
    </row>
    <row r="1001" spans="1:10" x14ac:dyDescent="0.3">
      <c r="A1001" s="18"/>
      <c r="B1001" s="18"/>
      <c r="C1001" s="18"/>
      <c r="D1001" s="18"/>
      <c r="E1001" s="51"/>
      <c r="F1001" s="51"/>
      <c r="G1001" s="51"/>
      <c r="H1001" s="51"/>
      <c r="I1001" s="51"/>
      <c r="J1001" s="18"/>
    </row>
    <row r="1002" spans="1:10" x14ac:dyDescent="0.3">
      <c r="A1002" s="18"/>
      <c r="B1002" s="18"/>
      <c r="C1002" s="18"/>
      <c r="D1002" s="18"/>
      <c r="E1002" s="51"/>
      <c r="F1002" s="51"/>
      <c r="G1002" s="51"/>
      <c r="H1002" s="51"/>
      <c r="I1002" s="51"/>
      <c r="J1002" s="18"/>
    </row>
    <row r="1003" spans="1:10" x14ac:dyDescent="0.3">
      <c r="A1003" s="18"/>
      <c r="B1003" s="18"/>
      <c r="C1003" s="18"/>
      <c r="D1003" s="18"/>
      <c r="E1003" s="51"/>
      <c r="F1003" s="51"/>
      <c r="G1003" s="51"/>
      <c r="H1003" s="51"/>
      <c r="I1003" s="51"/>
      <c r="J1003" s="18"/>
    </row>
    <row r="1004" spans="1:10" x14ac:dyDescent="0.3">
      <c r="A1004" s="18"/>
      <c r="B1004" s="18"/>
      <c r="C1004" s="18"/>
      <c r="D1004" s="18"/>
      <c r="E1004" s="51"/>
      <c r="F1004" s="51"/>
      <c r="G1004" s="51"/>
      <c r="H1004" s="51"/>
      <c r="I1004" s="51"/>
      <c r="J1004" s="18"/>
    </row>
    <row r="1005" spans="1:10" x14ac:dyDescent="0.3">
      <c r="A1005" s="18"/>
      <c r="B1005" s="18"/>
      <c r="C1005" s="18"/>
      <c r="D1005" s="18"/>
      <c r="E1005" s="51"/>
      <c r="F1005" s="51"/>
      <c r="G1005" s="51"/>
      <c r="H1005" s="51"/>
      <c r="I1005" s="51"/>
      <c r="J1005" s="18"/>
    </row>
    <row r="1006" spans="1:10" x14ac:dyDescent="0.3">
      <c r="A1006" s="18"/>
      <c r="B1006" s="18"/>
      <c r="C1006" s="18"/>
      <c r="D1006" s="18"/>
      <c r="E1006" s="51"/>
      <c r="F1006" s="51"/>
      <c r="G1006" s="51"/>
      <c r="H1006" s="51"/>
      <c r="I1006" s="51"/>
      <c r="J1006" s="18"/>
    </row>
    <row r="1007" spans="1:10" x14ac:dyDescent="0.3">
      <c r="A1007" s="18"/>
      <c r="B1007" s="18"/>
      <c r="C1007" s="18"/>
      <c r="D1007" s="18"/>
      <c r="E1007" s="51"/>
      <c r="F1007" s="51"/>
      <c r="G1007" s="51"/>
      <c r="H1007" s="51"/>
      <c r="I1007" s="51"/>
      <c r="J1007" s="18"/>
    </row>
  </sheetData>
  <mergeCells count="16">
    <mergeCell ref="C69:E69"/>
    <mergeCell ref="B55:C55"/>
    <mergeCell ref="A61:J61"/>
    <mergeCell ref="A62:J62"/>
    <mergeCell ref="B65:E65"/>
    <mergeCell ref="C68:E68"/>
    <mergeCell ref="C9:D9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view="pageBreakPreview" zoomScaleNormal="85" zoomScaleSheetLayoutView="100" workbookViewId="0">
      <selection activeCell="A3" sqref="A3:K3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74"/>
      <c r="B1" s="45"/>
      <c r="C1" s="47"/>
      <c r="D1" s="47"/>
      <c r="E1" s="47"/>
      <c r="F1" s="47"/>
      <c r="G1" s="47"/>
      <c r="H1" s="47"/>
      <c r="I1" s="47"/>
      <c r="J1" s="47"/>
      <c r="K1" s="47"/>
    </row>
    <row r="2" spans="1:11" ht="15.6" customHeight="1" x14ac:dyDescent="0.3">
      <c r="A2" s="121" t="s">
        <v>772</v>
      </c>
      <c r="B2" s="121"/>
      <c r="C2" s="45"/>
      <c r="D2" s="71"/>
    </row>
    <row r="3" spans="1:11" x14ac:dyDescent="0.3">
      <c r="A3" s="124" t="s">
        <v>783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3">
      <c r="A4" s="63" t="s">
        <v>628</v>
      </c>
      <c r="B4" s="76"/>
      <c r="C4" s="77"/>
      <c r="D4" s="77"/>
      <c r="E4" s="77"/>
      <c r="F4" s="77"/>
      <c r="G4" s="77"/>
      <c r="H4" s="77"/>
      <c r="I4" s="77"/>
      <c r="J4" s="77"/>
      <c r="K4" s="77"/>
    </row>
    <row r="5" spans="1:11" x14ac:dyDescent="0.3">
      <c r="A5" s="64" t="s">
        <v>629</v>
      </c>
      <c r="C5" s="131"/>
      <c r="D5" s="131"/>
      <c r="E5" s="131"/>
    </row>
    <row r="6" spans="1:11" x14ac:dyDescent="0.3">
      <c r="A6" s="132" t="s">
        <v>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6" customHeight="1" x14ac:dyDescent="0.3">
      <c r="A7" s="122" t="s">
        <v>630</v>
      </c>
      <c r="B7" s="91" t="s">
        <v>771</v>
      </c>
      <c r="C7" s="125" t="s">
        <v>631</v>
      </c>
      <c r="D7" s="126"/>
      <c r="E7" s="127"/>
      <c r="F7" s="128" t="s">
        <v>632</v>
      </c>
      <c r="G7" s="129"/>
      <c r="H7" s="130"/>
      <c r="I7" s="128" t="s">
        <v>633</v>
      </c>
      <c r="J7" s="129"/>
      <c r="K7" s="130"/>
    </row>
    <row r="8" spans="1:11" ht="15.6" customHeight="1" x14ac:dyDescent="0.3">
      <c r="A8" s="123"/>
      <c r="B8" s="92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3" t="s">
        <v>15</v>
      </c>
      <c r="G8" s="73" t="s">
        <v>16</v>
      </c>
      <c r="H8" s="73" t="s">
        <v>17</v>
      </c>
      <c r="I8" s="73" t="s">
        <v>15</v>
      </c>
      <c r="J8" s="73" t="s">
        <v>16</v>
      </c>
      <c r="K8" s="73" t="s">
        <v>17</v>
      </c>
    </row>
    <row r="9" spans="1:11" x14ac:dyDescent="0.3">
      <c r="A9" s="65">
        <f>MAX(A7)+1</f>
        <v>1</v>
      </c>
      <c r="B9" s="70" t="s">
        <v>780</v>
      </c>
      <c r="C9" s="72">
        <v>60000</v>
      </c>
      <c r="D9" s="72">
        <v>53000</v>
      </c>
      <c r="E9" s="72">
        <v>46000</v>
      </c>
      <c r="F9" s="72">
        <v>64000</v>
      </c>
      <c r="G9" s="72">
        <v>58000</v>
      </c>
      <c r="H9" s="72">
        <v>51000</v>
      </c>
      <c r="I9" s="66">
        <f>ROUND(F$9/C9,2)</f>
        <v>1.07</v>
      </c>
      <c r="J9" s="66">
        <f t="shared" ref="J9:K9" si="0">ROUND(G$9/D9,2)</f>
        <v>1.0900000000000001</v>
      </c>
      <c r="K9" s="66">
        <f t="shared" si="0"/>
        <v>1.1100000000000001</v>
      </c>
    </row>
    <row r="11" spans="1:11" x14ac:dyDescent="0.3">
      <c r="A11" s="64" t="s">
        <v>649</v>
      </c>
    </row>
    <row r="12" spans="1:11" x14ac:dyDescent="0.3">
      <c r="A12" s="132" t="s">
        <v>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</row>
    <row r="13" spans="1:11" ht="15.6" customHeight="1" x14ac:dyDescent="0.3">
      <c r="A13" s="122" t="s">
        <v>630</v>
      </c>
      <c r="B13" s="91" t="s">
        <v>771</v>
      </c>
      <c r="C13" s="128" t="s">
        <v>634</v>
      </c>
      <c r="D13" s="129"/>
      <c r="E13" s="130"/>
      <c r="F13" s="128" t="s">
        <v>635</v>
      </c>
      <c r="G13" s="129"/>
      <c r="H13" s="130"/>
      <c r="I13" s="128" t="s">
        <v>636</v>
      </c>
      <c r="J13" s="129"/>
      <c r="K13" s="130"/>
    </row>
    <row r="14" spans="1:11" ht="15.6" customHeight="1" x14ac:dyDescent="0.3">
      <c r="A14" s="123"/>
      <c r="B14" s="92"/>
      <c r="C14" s="68" t="str">
        <f>'[1]Tổng hợp'!I2</f>
        <v>VT1
(HNK)</v>
      </c>
      <c r="D14" s="68" t="str">
        <f>'[1]Tổng hợp'!J2</f>
        <v>VT2
(HNK)</v>
      </c>
      <c r="E14" s="68" t="str">
        <f>'[1]Tổng hợp'!K2</f>
        <v>VT3
(HNK)</v>
      </c>
      <c r="F14" s="73" t="s">
        <v>15</v>
      </c>
      <c r="G14" s="73" t="s">
        <v>16</v>
      </c>
      <c r="H14" s="73" t="s">
        <v>17</v>
      </c>
      <c r="I14" s="73" t="s">
        <v>15</v>
      </c>
      <c r="J14" s="73" t="s">
        <v>16</v>
      </c>
      <c r="K14" s="73" t="s">
        <v>17</v>
      </c>
    </row>
    <row r="15" spans="1:11" x14ac:dyDescent="0.3">
      <c r="A15" s="65">
        <f>MAX(A13)+1</f>
        <v>1</v>
      </c>
      <c r="B15" s="67" t="str">
        <f>B9</f>
        <v>Xã Na Sầm</v>
      </c>
      <c r="C15" s="72">
        <v>54000</v>
      </c>
      <c r="D15" s="72">
        <v>47000</v>
      </c>
      <c r="E15" s="72">
        <v>40000</v>
      </c>
      <c r="F15" s="72">
        <v>58000</v>
      </c>
      <c r="G15" s="72">
        <v>52000</v>
      </c>
      <c r="H15" s="72">
        <v>46000</v>
      </c>
      <c r="I15" s="66">
        <f t="shared" ref="I15:K15" si="1">ROUND(F$15/C15,2)</f>
        <v>1.07</v>
      </c>
      <c r="J15" s="66">
        <f t="shared" si="1"/>
        <v>1.1100000000000001</v>
      </c>
      <c r="K15" s="66">
        <f t="shared" si="1"/>
        <v>1.1499999999999999</v>
      </c>
    </row>
    <row r="17" spans="1:11" x14ac:dyDescent="0.3">
      <c r="A17" s="63" t="s">
        <v>637</v>
      </c>
      <c r="B17" s="76"/>
      <c r="C17" s="77"/>
      <c r="D17" s="77"/>
      <c r="E17" s="77"/>
      <c r="F17" s="77"/>
      <c r="G17" s="77"/>
      <c r="H17" s="77"/>
      <c r="I17" s="77"/>
      <c r="J17" s="77"/>
      <c r="K17" s="77"/>
    </row>
    <row r="18" spans="1:11" x14ac:dyDescent="0.3">
      <c r="A18" s="132" t="s">
        <v>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1" ht="15.6" customHeight="1" x14ac:dyDescent="0.3">
      <c r="A19" s="122" t="s">
        <v>630</v>
      </c>
      <c r="B19" s="91" t="s">
        <v>771</v>
      </c>
      <c r="C19" s="128" t="s">
        <v>638</v>
      </c>
      <c r="D19" s="129"/>
      <c r="E19" s="130"/>
      <c r="F19" s="128" t="s">
        <v>639</v>
      </c>
      <c r="G19" s="129"/>
      <c r="H19" s="130"/>
      <c r="I19" s="128" t="s">
        <v>640</v>
      </c>
      <c r="J19" s="129"/>
      <c r="K19" s="130"/>
    </row>
    <row r="20" spans="1:11" ht="15.6" customHeight="1" x14ac:dyDescent="0.3">
      <c r="A20" s="123"/>
      <c r="B20" s="92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3" t="s">
        <v>15</v>
      </c>
      <c r="G20" s="73" t="s">
        <v>16</v>
      </c>
      <c r="H20" s="73" t="s">
        <v>17</v>
      </c>
      <c r="I20" s="73" t="s">
        <v>15</v>
      </c>
      <c r="J20" s="73" t="s">
        <v>16</v>
      </c>
      <c r="K20" s="73" t="s">
        <v>17</v>
      </c>
    </row>
    <row r="21" spans="1:11" x14ac:dyDescent="0.3">
      <c r="A21" s="65">
        <f>MAX(A19)+1</f>
        <v>1</v>
      </c>
      <c r="B21" s="67" t="str">
        <f>B9</f>
        <v>Xã Na Sầm</v>
      </c>
      <c r="C21" s="72">
        <v>47000</v>
      </c>
      <c r="D21" s="72">
        <v>41000</v>
      </c>
      <c r="E21" s="72">
        <v>35000</v>
      </c>
      <c r="F21" s="72">
        <v>51000</v>
      </c>
      <c r="G21" s="72">
        <v>46000</v>
      </c>
      <c r="H21" s="72">
        <v>41000</v>
      </c>
      <c r="I21" s="66">
        <f t="shared" ref="I21:K21" si="2">ROUND(F$21/C21,2)</f>
        <v>1.0900000000000001</v>
      </c>
      <c r="J21" s="66">
        <f t="shared" si="2"/>
        <v>1.1200000000000001</v>
      </c>
      <c r="K21" s="66">
        <f t="shared" si="2"/>
        <v>1.17</v>
      </c>
    </row>
    <row r="23" spans="1:11" x14ac:dyDescent="0.3">
      <c r="A23" s="63" t="s">
        <v>641</v>
      </c>
      <c r="B23" s="76"/>
      <c r="C23" s="77"/>
      <c r="D23" s="77"/>
      <c r="E23" s="77"/>
      <c r="F23" s="77"/>
      <c r="G23" s="77"/>
      <c r="H23" s="77"/>
      <c r="I23" s="77"/>
      <c r="J23" s="77"/>
      <c r="K23" s="77"/>
    </row>
    <row r="24" spans="1:11" x14ac:dyDescent="0.3">
      <c r="A24" s="132" t="s">
        <v>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ht="15.6" customHeight="1" x14ac:dyDescent="0.3">
      <c r="A25" s="122" t="s">
        <v>630</v>
      </c>
      <c r="B25" s="91" t="s">
        <v>771</v>
      </c>
      <c r="C25" s="128" t="s">
        <v>642</v>
      </c>
      <c r="D25" s="129"/>
      <c r="E25" s="130"/>
      <c r="F25" s="128" t="s">
        <v>643</v>
      </c>
      <c r="G25" s="129"/>
      <c r="H25" s="130"/>
      <c r="I25" s="128" t="s">
        <v>644</v>
      </c>
      <c r="J25" s="129"/>
      <c r="K25" s="130"/>
    </row>
    <row r="26" spans="1:11" ht="31.2" x14ac:dyDescent="0.3">
      <c r="A26" s="123"/>
      <c r="B26" s="92"/>
      <c r="C26" s="68" t="str">
        <f>'[1]Tổng hợp'!O2</f>
        <v>VT1
(NTS)</v>
      </c>
      <c r="D26" s="68" t="str">
        <f>'[1]Tổng hợp'!P2</f>
        <v>VT2
(NTS)</v>
      </c>
      <c r="E26" s="68" t="str">
        <f>'[1]Tổng hợp'!Q2</f>
        <v>VT3
(NTS)</v>
      </c>
      <c r="F26" s="73" t="s">
        <v>15</v>
      </c>
      <c r="G26" s="73" t="s">
        <v>16</v>
      </c>
      <c r="H26" s="73" t="s">
        <v>17</v>
      </c>
      <c r="I26" s="73" t="s">
        <v>15</v>
      </c>
      <c r="J26" s="73" t="s">
        <v>16</v>
      </c>
      <c r="K26" s="73" t="s">
        <v>17</v>
      </c>
    </row>
    <row r="27" spans="1:11" x14ac:dyDescent="0.3">
      <c r="A27" s="65">
        <f>MAX(A25)+1</f>
        <v>1</v>
      </c>
      <c r="B27" s="67" t="str">
        <f>B9</f>
        <v>Xã Na Sầm</v>
      </c>
      <c r="C27" s="72">
        <v>39000</v>
      </c>
      <c r="D27" s="72">
        <v>35000</v>
      </c>
      <c r="E27" s="72">
        <v>31000</v>
      </c>
      <c r="F27" s="72">
        <v>42000</v>
      </c>
      <c r="G27" s="72">
        <v>38000</v>
      </c>
      <c r="H27" s="72">
        <v>34000</v>
      </c>
      <c r="I27" s="66">
        <f>ROUND(F$27/C27,2)</f>
        <v>1.08</v>
      </c>
      <c r="J27" s="66">
        <f>ROUND(G$27/D27,2)</f>
        <v>1.0900000000000001</v>
      </c>
      <c r="K27" s="66">
        <f>ROUND(H$27/E27,2)</f>
        <v>1.1000000000000001</v>
      </c>
    </row>
    <row r="29" spans="1:11" x14ac:dyDescent="0.3">
      <c r="A29" s="64" t="s">
        <v>645</v>
      </c>
    </row>
    <row r="30" spans="1:11" x14ac:dyDescent="0.3">
      <c r="A30" s="132" t="s">
        <v>1</v>
      </c>
      <c r="B30" s="132"/>
      <c r="C30" s="132"/>
      <c r="D30" s="132"/>
      <c r="E30" s="132"/>
      <c r="F30" s="69"/>
      <c r="G30" s="69"/>
      <c r="H30" s="69"/>
      <c r="I30" s="69"/>
      <c r="J30" s="69"/>
      <c r="K30" s="69"/>
    </row>
    <row r="31" spans="1:11" ht="15.6" customHeight="1" x14ac:dyDescent="0.3">
      <c r="A31" s="122" t="s">
        <v>630</v>
      </c>
      <c r="B31" s="91" t="s">
        <v>771</v>
      </c>
      <c r="C31" s="91" t="s">
        <v>646</v>
      </c>
      <c r="D31" s="91" t="s">
        <v>647</v>
      </c>
      <c r="E31" s="91" t="s">
        <v>648</v>
      </c>
    </row>
    <row r="32" spans="1:11" x14ac:dyDescent="0.3">
      <c r="A32" s="123"/>
      <c r="B32" s="92"/>
      <c r="C32" s="92"/>
      <c r="D32" s="92"/>
      <c r="E32" s="92"/>
    </row>
    <row r="33" spans="1:5" x14ac:dyDescent="0.3">
      <c r="A33" s="65">
        <f>MAX(A31)+1</f>
        <v>1</v>
      </c>
      <c r="B33" s="67" t="str">
        <f>B9</f>
        <v>Xã Na Sầm</v>
      </c>
      <c r="C33" s="72">
        <v>9000</v>
      </c>
      <c r="D33" s="78">
        <v>11000</v>
      </c>
      <c r="E33" s="66">
        <f>ROUND(D$33/C33,2)</f>
        <v>1.22</v>
      </c>
    </row>
  </sheetData>
  <mergeCells count="33">
    <mergeCell ref="E31:E32"/>
    <mergeCell ref="C19:E19"/>
    <mergeCell ref="F19:H19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18:K18"/>
    <mergeCell ref="A13:A14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C5:E5"/>
    <mergeCell ref="A6:K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28.1. Đất ở </vt:lpstr>
      <vt:lpstr>28.2. Đất TMDV</vt:lpstr>
      <vt:lpstr>28.3. Đất SXPNN </vt:lpstr>
      <vt:lpstr>28.4. Đất NN</vt:lpstr>
      <vt:lpstr>'28.1. Đất ở '!Print_Area</vt:lpstr>
      <vt:lpstr>'28.2. Đất TMDV'!Print_Area</vt:lpstr>
      <vt:lpstr>'28.3. Đất SXPNN '!Print_Area</vt:lpstr>
      <vt:lpstr>'28.1. Đất ở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2025-09-15T11:12:37Z</dcterms:modified>
  <cp:category/>
  <cp:contentStatus/>
</cp:coreProperties>
</file>